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inusianorg-my.sharepoint.com/personal/gdesak_binus_edu/Documents/02 - Lecturer (D5715)/Catur Dharma/Catur Dharma - Bid. B - Publikasi + Jurnal/2025 ICTIM/SUBMIT ICTIM deadline 19 Okt 2025/Paper with GG's students/"/>
    </mc:Choice>
  </mc:AlternateContent>
  <xr:revisionPtr revIDLastSave="1" documentId="13_ncr:1_{D52F2793-6986-4604-9C94-83E5D427661B}" xr6:coauthVersionLast="47" xr6:coauthVersionMax="47" xr10:uidLastSave="{0798E4C1-FC59-4ECF-B101-E8EC8C3147DA}"/>
  <bookViews>
    <workbookView xWindow="-110" yWindow="-110" windowWidth="19420" windowHeight="10300" activeTab="1" xr2:uid="{00000000-000D-0000-FFFF-FFFF00000000}"/>
  </bookViews>
  <sheets>
    <sheet name="UEQ " sheetId="6" r:id="rId1"/>
    <sheet name="Form Responden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" i="6" l="1"/>
  <c r="AB4" i="6"/>
  <c r="AB5" i="6"/>
  <c r="AB6" i="6"/>
  <c r="AB7" i="6"/>
  <c r="AB8" i="6"/>
  <c r="AB9" i="6"/>
  <c r="AB10" i="6"/>
  <c r="AB11" i="6"/>
  <c r="AB12" i="6"/>
  <c r="AB13" i="6"/>
  <c r="AB14" i="6"/>
  <c r="AB15" i="6"/>
  <c r="AB16" i="6"/>
  <c r="AB17" i="6"/>
  <c r="AB18" i="6"/>
  <c r="AB19" i="6"/>
  <c r="AB20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38" i="6"/>
  <c r="AB39" i="6"/>
  <c r="AB40" i="6"/>
  <c r="AB41" i="6"/>
  <c r="AB42" i="6"/>
  <c r="AB43" i="6"/>
  <c r="AB44" i="6"/>
  <c r="AB45" i="6"/>
  <c r="AB46" i="6"/>
  <c r="AB47" i="6"/>
  <c r="AB48" i="6"/>
  <c r="AB49" i="6"/>
  <c r="AB50" i="6"/>
  <c r="AB51" i="6"/>
  <c r="AB52" i="6"/>
  <c r="AB53" i="6"/>
  <c r="AB54" i="6"/>
  <c r="AB55" i="6"/>
  <c r="AB56" i="6"/>
  <c r="AB57" i="6"/>
  <c r="AB58" i="6"/>
  <c r="AB59" i="6"/>
  <c r="AB60" i="6"/>
  <c r="AB61" i="6"/>
  <c r="AB62" i="6"/>
  <c r="AB63" i="6"/>
  <c r="AB64" i="6"/>
  <c r="AB65" i="6"/>
  <c r="AB66" i="6"/>
  <c r="AB67" i="6"/>
  <c r="AB68" i="6"/>
  <c r="AB69" i="6"/>
  <c r="AB70" i="6"/>
  <c r="AB71" i="6"/>
  <c r="AB72" i="6"/>
  <c r="C73" i="6"/>
  <c r="D73" i="6"/>
  <c r="E73" i="6"/>
  <c r="F73" i="6"/>
  <c r="G73" i="6"/>
  <c r="H73" i="6"/>
  <c r="I73" i="6"/>
  <c r="J73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X73" i="6"/>
  <c r="Y73" i="6"/>
  <c r="Z73" i="6"/>
  <c r="AA73" i="6"/>
  <c r="B73" i="6"/>
  <c r="AB73" i="6" l="1"/>
</calcChain>
</file>

<file path=xl/sharedStrings.xml><?xml version="1.0" encoding="utf-8"?>
<sst xmlns="http://schemas.openxmlformats.org/spreadsheetml/2006/main" count="409" uniqueCount="125">
  <si>
    <t>Jenis Kelamin</t>
  </si>
  <si>
    <t>Umur</t>
  </si>
  <si>
    <t>Pekerjaan</t>
  </si>
  <si>
    <t>Perempuan</t>
  </si>
  <si>
    <t>21 - 30 tahun</t>
  </si>
  <si>
    <t>Lainnya</t>
  </si>
  <si>
    <t>1x - 10x</t>
  </si>
  <si>
    <t>1x</t>
  </si>
  <si>
    <t>&gt; 31 tahun</t>
  </si>
  <si>
    <t>Laki - laki</t>
  </si>
  <si>
    <t>TNI/Polri</t>
  </si>
  <si>
    <t>Lebih dari 10x</t>
  </si>
  <si>
    <t>Pelajar/Mahasiswa</t>
  </si>
  <si>
    <t>No</t>
  </si>
  <si>
    <t>Jumlah Usability Testing</t>
  </si>
  <si>
    <t>ATT1</t>
  </si>
  <si>
    <t>EFF1</t>
  </si>
  <si>
    <t>PER1</t>
  </si>
  <si>
    <t>NVE1</t>
  </si>
  <si>
    <t>EFF2</t>
  </si>
  <si>
    <t>EFF3</t>
  </si>
  <si>
    <t>PER2</t>
  </si>
  <si>
    <t>STI1</t>
  </si>
  <si>
    <t>STI2</t>
  </si>
  <si>
    <t>DEP1</t>
  </si>
  <si>
    <t>DEP2</t>
  </si>
  <si>
    <t>PER3</t>
  </si>
  <si>
    <t>NVE2</t>
  </si>
  <si>
    <t>EFF4</t>
  </si>
  <si>
    <t>ATT2</t>
  </si>
  <si>
    <t>EFF5</t>
  </si>
  <si>
    <t>STI3</t>
  </si>
  <si>
    <t>ATT3</t>
  </si>
  <si>
    <t>PER4</t>
  </si>
  <si>
    <t>DEP3</t>
  </si>
  <si>
    <t>EFF6</t>
  </si>
  <si>
    <t>DEP4</t>
  </si>
  <si>
    <t>STI4</t>
  </si>
  <si>
    <t>DEP5</t>
  </si>
  <si>
    <t>NVE3</t>
  </si>
  <si>
    <t>DEP6</t>
  </si>
  <si>
    <t>1. Aplikasi Kopi XXX merupakan aplikasi utama saya dalam memesan kopi</t>
  </si>
  <si>
    <t>2. Saya kesulitan dalam registrasi akun di aplikasi Kopi XXX</t>
  </si>
  <si>
    <r>
      <t>3.  U</t>
    </r>
    <r>
      <rPr>
        <b/>
        <i/>
        <sz val="10"/>
        <color theme="1"/>
        <rFont val="Arial"/>
        <family val="2"/>
      </rPr>
      <t>ser interface</t>
    </r>
    <r>
      <rPr>
        <b/>
        <sz val="10"/>
        <color theme="1"/>
        <rFont val="Arial"/>
        <family val="2"/>
      </rPr>
      <t>/antarmuka aplikasi Kopi XXX terlihat familiar bagi saya</t>
    </r>
  </si>
  <si>
    <t>4. Aplikasi Kopi XXX terlihat monoton</t>
  </si>
  <si>
    <t>5. Saya kesulitan dalam mempelajari aplikasi Kopi XXX</t>
  </si>
  <si>
    <t>6. Saya kesulitan dalam memesan menu di aplikasi Kopi XXX</t>
  </si>
  <si>
    <t>7. Pilihan menu yang tersedia di aplikasi Kopi XXX terlihat familiar bagi saya</t>
  </si>
  <si>
    <t>8. Sejauh menggunakan aplikasi Kopi XXX, aplikasi ini sudah menyenangkan</t>
  </si>
  <si>
    <t>9. Sejauh menggunakan aplikasi Kopi XXX, aplikasi sudah terlihat menarik</t>
  </si>
  <si>
    <t>10. Aplikasi Kopi XXX membuat saya menjadi menyukai kopi</t>
  </si>
  <si>
    <t>11. Aplikasi Kopi XXX dapat menunjang aktivitas saya sehari - hari</t>
  </si>
  <si>
    <t>12. Dalam menggunakan aplikasi Kopi XXX, tampilannya membuat saya bingung</t>
  </si>
  <si>
    <t>13. Aplikasi Kopi XXX merupakan aplikasi yang inovatif</t>
  </si>
  <si>
    <t>14. Saya perlu bantuan dalam menggunakan aplikasi Kopi XXX</t>
  </si>
  <si>
    <t>15. Aplikasi Kopi XXX ramah terhadap pengguna</t>
  </si>
  <si>
    <t>16. Semua fitur pada aplikasi Kopi XXX sudah berjalan dengan baik</t>
  </si>
  <si>
    <t>17. Aplikasi Kopi XXX memberikan umpan balik/feedback agar memotivasi saya untuk mencapai tujuan</t>
  </si>
  <si>
    <t>18. Aplikasi Kopi XXX sudah atraktif/ menarik dalam penggunaan</t>
  </si>
  <si>
    <t>19. Saya perlu membiasakan diri dalam menggunakan aplikasi Kopi XXX</t>
  </si>
  <si>
    <t>20. Menurut saya aplikasi Kopi XXX termasuk aplikasi yang aman digunakan</t>
  </si>
  <si>
    <t>21. Menu dan fitur pada aplikasi Kopi XXX sudah memenuhi kebutuhan saya</t>
  </si>
  <si>
    <t>22. Aplikasi Kopi XXX sudah sesuai dengan ekspektasi saya</t>
  </si>
  <si>
    <t>23. Aplikasi Kopi XXX memacu saya untuk mengkonsumsi kopi</t>
  </si>
  <si>
    <t>24. Aplikasi Kopi XXX menunjang kebutuhan konsumi kopi saya</t>
  </si>
  <si>
    <t>25. Aplikasi Kopi XXX membantu meningkatkan pengalamaan saya sebagai pelanggan</t>
  </si>
  <si>
    <t>26. Saya akan tetap menggunakan aplikasi Kopi XXX</t>
  </si>
  <si>
    <t>Column1</t>
  </si>
  <si>
    <t>Range penggunaan aplikasi Kopi XXX (1 tahun terakhir)</t>
  </si>
  <si>
    <t>Roxxx</t>
  </si>
  <si>
    <t>Mexxx</t>
  </si>
  <si>
    <t>Lixxx</t>
  </si>
  <si>
    <t>Adxxx</t>
  </si>
  <si>
    <t>inxxx</t>
  </si>
  <si>
    <t>Suxxx</t>
  </si>
  <si>
    <t>Noxxx</t>
  </si>
  <si>
    <t>faxxx</t>
  </si>
  <si>
    <t>Rixxx</t>
  </si>
  <si>
    <t>sixxx</t>
  </si>
  <si>
    <t>Isxxx</t>
  </si>
  <si>
    <t>Raxxx</t>
  </si>
  <si>
    <t>Puxxx</t>
  </si>
  <si>
    <t>Auxxx</t>
  </si>
  <si>
    <t>kexxx</t>
  </si>
  <si>
    <t>Ihxxx</t>
  </si>
  <si>
    <t>noxxx</t>
  </si>
  <si>
    <t>Anxxx</t>
  </si>
  <si>
    <t>Dixxx</t>
  </si>
  <si>
    <t>Saxxx</t>
  </si>
  <si>
    <t>Vixxx</t>
  </si>
  <si>
    <t>Agxxx</t>
  </si>
  <si>
    <t>Rexxx</t>
  </si>
  <si>
    <t>Faxxx</t>
  </si>
  <si>
    <t>Maxxx</t>
  </si>
  <si>
    <t>Haxxx</t>
  </si>
  <si>
    <t>Yuxxx</t>
  </si>
  <si>
    <t>Amxxx</t>
  </si>
  <si>
    <t>Cixxx</t>
  </si>
  <si>
    <t>Baxxx</t>
  </si>
  <si>
    <t>Brxxx</t>
  </si>
  <si>
    <t>Asxxx</t>
  </si>
  <si>
    <t>Arxxx</t>
  </si>
  <si>
    <t>Chxxx</t>
  </si>
  <si>
    <t>Nixxx</t>
  </si>
  <si>
    <t>Bexxx</t>
  </si>
  <si>
    <t>Wixxx</t>
  </si>
  <si>
    <t>ezxxx</t>
  </si>
  <si>
    <t>Naxxx</t>
  </si>
  <si>
    <t>Taxxx</t>
  </si>
  <si>
    <t>baxxx</t>
  </si>
  <si>
    <t>Azxxx</t>
  </si>
  <si>
    <t>Syxxx</t>
  </si>
  <si>
    <t>esxxx</t>
  </si>
  <si>
    <t>luxxx</t>
  </si>
  <si>
    <t>vixxx</t>
  </si>
  <si>
    <t>dixxx</t>
  </si>
  <si>
    <t>naxxx</t>
  </si>
  <si>
    <t>azxxx</t>
  </si>
  <si>
    <t>agxxx</t>
  </si>
  <si>
    <t>erxxx</t>
  </si>
  <si>
    <t>zaxxx</t>
  </si>
  <si>
    <t>tixxx</t>
  </si>
  <si>
    <t>soxxx</t>
  </si>
  <si>
    <t>afxxx</t>
  </si>
  <si>
    <t>roxxx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</si>
</sst>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rgb="FF000000"/>
      <name val="Arial"/>
      <family val="2"/>
      <scheme val="minor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5B3F86"/>
      </right>
      <top style="thin">
        <color rgb="FF442F6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5B3F86"/>
      </right>
      <top style="thin">
        <color indexed="64"/>
      </top>
      <bottom/>
      <diagonal/>
    </border>
    <border>
      <left style="thin">
        <color rgb="FF5B3F86"/>
      </left>
      <right style="thin">
        <color rgb="FF5B3F86"/>
      </right>
      <top style="thin">
        <color indexed="64"/>
      </top>
      <bottom/>
      <diagonal/>
    </border>
    <border>
      <left style="thin">
        <color rgb="FF5B3F86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3" borderId="5" xfId="0" applyFont="1" applyFill="1" applyBorder="1" applyAlignment="1">
      <alignment wrapText="1"/>
    </xf>
    <xf numFmtId="1" fontId="5" fillId="0" borderId="5" xfId="0" applyNumberFormat="1" applyFont="1" applyBorder="1" applyAlignment="1">
      <alignment vertical="center" wrapText="1"/>
    </xf>
    <xf numFmtId="1" fontId="5" fillId="0" borderId="6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6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thin">
          <color rgb="FFF8F9FA"/>
        </left>
        <right style="thin">
          <color rgb="FFF8F9FA"/>
        </right>
        <top style="thin">
          <color rgb="FFF8F9FA"/>
        </top>
        <bottom style="thin">
          <color rgb="FFF8F9F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6"/>
        <color theme="1"/>
        <name val="Arial"/>
        <family val="2"/>
        <scheme val="minor"/>
      </font>
      <numFmt numFmtId="0" formatCode="General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</font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  <name val="Arial"/>
      </font>
      <fill>
        <patternFill patternType="solid">
          <fgColor indexed="64"/>
          <bgColor theme="5" tint="0.59999389629810485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name val="Arial"/>
      </font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6"/>
        <color theme="1"/>
        <name val="Arial"/>
        <family val="2"/>
      </font>
      <fill>
        <patternFill patternType="solid">
          <fgColor indexed="64"/>
          <bgColor theme="7" tint="0.79998168889431442"/>
        </patternFill>
      </fill>
      <alignment horizontal="left" vertical="center"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61"/>
      <tableStyleElement type="firstRowStripe" dxfId="60"/>
      <tableStyleElement type="secondRowStripe" dxfId="5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AFBE649-3C1B-8449-9CB6-60BDE0D119CD}" name="Form_Responses15" displayName="Form_Responses15" ref="B1:AB73" totalsRowCount="1" headerRowDxfId="58" dataDxfId="57" totalsRowDxfId="56" totalsRowBorderDxfId="55">
  <tableColumns count="27">
    <tableColumn id="8" xr3:uid="{82500217-FFA5-0D4A-8039-F99423DBE239}" name="1. Aplikasi Kopi XXX merupakan aplikasi utama saya dalam memesan kopi" totalsRowFunction="custom" dataDxfId="54" totalsRowDxfId="53">
      <totalsRowFormula>SUM(Form_Responses15[1. Aplikasi Kopi XXX merupakan aplikasi utama saya dalam memesan kopi])</totalsRowFormula>
    </tableColumn>
    <tableColumn id="9" xr3:uid="{7DA77B60-E205-2B43-A348-82962CDDFC0C}" name="2. Saya kesulitan dalam registrasi akun di aplikasi Kopi XXX" totalsRowFunction="custom" dataDxfId="52" totalsRowDxfId="51">
      <totalsRowFormula>SUM(Form_Responses15[2. Saya kesulitan dalam registrasi akun di aplikasi Kopi XXX])</totalsRowFormula>
    </tableColumn>
    <tableColumn id="10" xr3:uid="{3DE10DB0-41D1-774F-B67E-E52426449FC0}" name="3.  User interface/antarmuka aplikasi Kopi XXX terlihat familiar bagi saya" totalsRowFunction="custom" dataDxfId="50" totalsRowDxfId="49">
      <totalsRowFormula>SUM(Form_Responses15[3.  User interface/antarmuka aplikasi Kopi XXX terlihat familiar bagi saya])</totalsRowFormula>
    </tableColumn>
    <tableColumn id="11" xr3:uid="{140CF62F-4DC2-6641-BE31-5A7B7ED63245}" name="4. Aplikasi Kopi XXX terlihat monoton" totalsRowFunction="custom" dataDxfId="48" totalsRowDxfId="47">
      <totalsRowFormula>SUM(Form_Responses15[4. Aplikasi Kopi XXX terlihat monoton])</totalsRowFormula>
    </tableColumn>
    <tableColumn id="12" xr3:uid="{400F24FD-98F8-E346-B9BB-84691745B327}" name="5. Saya kesulitan dalam mempelajari aplikasi Kopi XXX" totalsRowFunction="custom" dataDxfId="46" totalsRowDxfId="45">
      <totalsRowFormula>SUM(Form_Responses15[5. Saya kesulitan dalam mempelajari aplikasi Kopi XXX])</totalsRowFormula>
    </tableColumn>
    <tableColumn id="13" xr3:uid="{43D6F31D-B710-D345-B318-FDEC086F3D39}" name="6. Saya kesulitan dalam memesan menu di aplikasi Kopi XXX" totalsRowFunction="custom" dataDxfId="44" totalsRowDxfId="43">
      <totalsRowFormula>SUM(Form_Responses15[6. Saya kesulitan dalam memesan menu di aplikasi Kopi XXX])</totalsRowFormula>
    </tableColumn>
    <tableColumn id="14" xr3:uid="{39BB307A-8D91-384A-BDFC-F6BDB8E23DBD}" name="7. Pilihan menu yang tersedia di aplikasi Kopi XXX terlihat familiar bagi saya" totalsRowFunction="custom" dataDxfId="42" totalsRowDxfId="41">
      <totalsRowFormula>SUM(Form_Responses15[7. Pilihan menu yang tersedia di aplikasi Kopi XXX terlihat familiar bagi saya])</totalsRowFormula>
    </tableColumn>
    <tableColumn id="15" xr3:uid="{A935319E-7293-A746-8F85-BF90E6A5B896}" name="8. Sejauh menggunakan aplikasi Kopi XXX, aplikasi ini sudah menyenangkan" totalsRowFunction="custom" dataDxfId="40" totalsRowDxfId="39">
      <totalsRowFormula>SUM(Form_Responses15[8. Sejauh menggunakan aplikasi Kopi XXX, aplikasi ini sudah menyenangkan])</totalsRowFormula>
    </tableColumn>
    <tableColumn id="16" xr3:uid="{50E4FEC1-2393-3240-8497-9A14347188BD}" name="9. Sejauh menggunakan aplikasi Kopi XXX, aplikasi sudah terlihat menarik" totalsRowFunction="custom" dataDxfId="38" totalsRowDxfId="37">
      <totalsRowFormula>SUM(Form_Responses15[9. Sejauh menggunakan aplikasi Kopi XXX, aplikasi sudah terlihat menarik])</totalsRowFormula>
    </tableColumn>
    <tableColumn id="17" xr3:uid="{58123DEE-D753-4E43-82ED-B9052EA2F054}" name="10. Aplikasi Kopi XXX membuat saya menjadi menyukai kopi" totalsRowFunction="custom" dataDxfId="36" totalsRowDxfId="35">
      <totalsRowFormula>SUM(Form_Responses15[10. Aplikasi Kopi XXX membuat saya menjadi menyukai kopi])</totalsRowFormula>
    </tableColumn>
    <tableColumn id="18" xr3:uid="{C15CA8CC-299E-9E4F-8C32-497DC7B3AAE5}" name="11. Aplikasi Kopi XXX dapat menunjang aktivitas saya sehari - hari" totalsRowFunction="custom" dataDxfId="34" totalsRowDxfId="33">
      <totalsRowFormula>SUM(Form_Responses15[11. Aplikasi Kopi XXX dapat menunjang aktivitas saya sehari - hari])</totalsRowFormula>
    </tableColumn>
    <tableColumn id="19" xr3:uid="{58F87F2D-CE04-AE41-995E-6E87CB76563A}" name="12. Dalam menggunakan aplikasi Kopi XXX, tampilannya membuat saya bingung" totalsRowFunction="custom" dataDxfId="32" totalsRowDxfId="31">
      <totalsRowFormula>SUM(Form_Responses15[12. Dalam menggunakan aplikasi Kopi XXX, tampilannya membuat saya bingung])</totalsRowFormula>
    </tableColumn>
    <tableColumn id="20" xr3:uid="{DBFB6CF9-CA4D-814F-AB82-225F55CFF6B4}" name="13. Aplikasi Kopi XXX merupakan aplikasi yang inovatif" totalsRowFunction="custom" dataDxfId="30" totalsRowDxfId="29">
      <totalsRowFormula>SUM(Form_Responses15[13. Aplikasi Kopi XXX merupakan aplikasi yang inovatif])</totalsRowFormula>
    </tableColumn>
    <tableColumn id="21" xr3:uid="{5118064F-4A20-8249-B3AA-3602E3EB37B5}" name="14. Saya perlu bantuan dalam menggunakan aplikasi Kopi XXX" totalsRowFunction="custom" dataDxfId="28" totalsRowDxfId="27">
      <totalsRowFormula>SUM(Form_Responses15[14. Saya perlu bantuan dalam menggunakan aplikasi Kopi XXX])</totalsRowFormula>
    </tableColumn>
    <tableColumn id="22" xr3:uid="{F334C583-D50C-304F-A810-C298ED1109F6}" name="15. Aplikasi Kopi XXX ramah terhadap pengguna" totalsRowFunction="custom" dataDxfId="26" totalsRowDxfId="25">
      <totalsRowFormula>SUM(Form_Responses15[15. Aplikasi Kopi XXX ramah terhadap pengguna])</totalsRowFormula>
    </tableColumn>
    <tableColumn id="23" xr3:uid="{4FD0934B-278F-C447-BAF5-0862934094B5}" name="16. Semua fitur pada aplikasi Kopi XXX sudah berjalan dengan baik" totalsRowFunction="custom" dataDxfId="24" totalsRowDxfId="23">
      <totalsRowFormula>SUM(Form_Responses15[16. Semua fitur pada aplikasi Kopi XXX sudah berjalan dengan baik])</totalsRowFormula>
    </tableColumn>
    <tableColumn id="24" xr3:uid="{1AFE7138-EB5B-F544-8D26-F1A537B27FAA}" name="17. Aplikasi Kopi XXX memberikan umpan balik/feedback agar memotivasi saya untuk mencapai tujuan" totalsRowFunction="custom" dataDxfId="22" totalsRowDxfId="21">
      <totalsRowFormula>SUM(Form_Responses15[17. Aplikasi Kopi XXX memberikan umpan balik/feedback agar memotivasi saya untuk mencapai tujuan])</totalsRowFormula>
    </tableColumn>
    <tableColumn id="25" xr3:uid="{4ADA4D8E-48CC-6F40-B1D4-175196AA77F0}" name="18. Aplikasi Kopi XXX sudah atraktif/ menarik dalam penggunaan" totalsRowFunction="custom" dataDxfId="20" totalsRowDxfId="19">
      <totalsRowFormula>SUM(Form_Responses15[18. Aplikasi Kopi XXX sudah atraktif/ menarik dalam penggunaan])</totalsRowFormula>
    </tableColumn>
    <tableColumn id="26" xr3:uid="{F47DEBF5-CD0E-0540-8280-0A2DF78FCB98}" name="19. Saya perlu membiasakan diri dalam menggunakan aplikasi Kopi XXX" totalsRowFunction="custom" dataDxfId="18" totalsRowDxfId="17">
      <totalsRowFormula>SUM(Form_Responses15[19. Saya perlu membiasakan diri dalam menggunakan aplikasi Kopi XXX])</totalsRowFormula>
    </tableColumn>
    <tableColumn id="27" xr3:uid="{BFCF177F-606D-294D-885E-7F3BDE19BB98}" name="20. Menurut saya aplikasi Kopi XXX termasuk aplikasi yang aman digunakan" totalsRowFunction="custom" dataDxfId="16" totalsRowDxfId="15">
      <totalsRowFormula>SUM(Form_Responses15[20. Menurut saya aplikasi Kopi XXX termasuk aplikasi yang aman digunakan])</totalsRowFormula>
    </tableColumn>
    <tableColumn id="28" xr3:uid="{992DB1BA-C866-6948-A7B7-2A7F112E1566}" name="21. Menu dan fitur pada aplikasi Kopi XXX sudah memenuhi kebutuhan saya" totalsRowFunction="custom" dataDxfId="14" totalsRowDxfId="13">
      <totalsRowFormula>SUM(Form_Responses15[21. Menu dan fitur pada aplikasi Kopi XXX sudah memenuhi kebutuhan saya])</totalsRowFormula>
    </tableColumn>
    <tableColumn id="29" xr3:uid="{80511C0D-8608-664B-A96A-5BEBF70F91B2}" name="22. Aplikasi Kopi XXX sudah sesuai dengan ekspektasi saya" totalsRowFunction="custom" dataDxfId="12" totalsRowDxfId="11">
      <totalsRowFormula>SUM(Form_Responses15[22. Aplikasi Kopi XXX sudah sesuai dengan ekspektasi saya])</totalsRowFormula>
    </tableColumn>
    <tableColumn id="30" xr3:uid="{5249A51F-6B9B-EB4C-AD00-B4D56616EE97}" name="23. Aplikasi Kopi XXX memacu saya untuk mengkonsumsi kopi" totalsRowFunction="custom" dataDxfId="10" totalsRowDxfId="9">
      <totalsRowFormula>SUM(Form_Responses15[23. Aplikasi Kopi XXX memacu saya untuk mengkonsumsi kopi])</totalsRowFormula>
    </tableColumn>
    <tableColumn id="31" xr3:uid="{56F11BBE-9E39-B847-9B54-A9E82C568580}" name="24. Aplikasi Kopi XXX menunjang kebutuhan konsumi kopi saya" totalsRowFunction="custom" dataDxfId="8" totalsRowDxfId="7">
      <totalsRowFormula>SUM(Form_Responses15[24. Aplikasi Kopi XXX menunjang kebutuhan konsumi kopi saya])</totalsRowFormula>
    </tableColumn>
    <tableColumn id="32" xr3:uid="{3E180F2E-51CA-CF43-A37D-0D66302323C6}" name="25. Aplikasi Kopi XXX membantu meningkatkan pengalamaan saya sebagai pelanggan" totalsRowFunction="custom" dataDxfId="6" totalsRowDxfId="5">
      <totalsRowFormula>SUM(Form_Responses15[25. Aplikasi Kopi XXX membantu meningkatkan pengalamaan saya sebagai pelanggan])</totalsRowFormula>
    </tableColumn>
    <tableColumn id="33" xr3:uid="{DA5A493D-B52A-6B4A-B94C-5CD0CF6069C6}" name="26. Saya akan tetap menggunakan aplikasi Kopi XXX" totalsRowFunction="custom" dataDxfId="4" totalsRowDxfId="3">
      <totalsRowFormula>SUM(Form_Responses15[26. Saya akan tetap menggunakan aplikasi Kopi XXX])</totalsRowFormula>
    </tableColumn>
    <tableColumn id="60" xr3:uid="{C3DB14A6-3268-FF42-BDD7-0475F3611A50}" name="Jumlah Usability Testing" totalsRowFunction="custom" dataDxfId="2" totalsRowDxfId="1">
      <calculatedColumnFormula>SUM(B2:AA2)</calculatedColumnFormula>
      <totalsRowFormula>SUM(Form_Responses15[Jumlah Usability Testing])</totalsRowFormula>
    </tableColumn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F8DB936-60F4-F848-93AA-A93C67C2E5CA}" name="Form_Responses13" displayName="Form_Responses13" ref="A1:E71">
  <tableColumns count="5">
    <tableColumn id="2" xr3:uid="{16474A40-41FF-4E8C-BAC8-448C9A692FFC}" name="Column1" dataDxfId="0"/>
    <tableColumn id="4" xr3:uid="{87940F4E-3183-5641-BE09-EF0DF8A4C749}" name="Jenis Kelamin"/>
    <tableColumn id="5" xr3:uid="{4D59C15D-AEC5-6046-8593-B158B0DE38DB}" name="Umur"/>
    <tableColumn id="6" xr3:uid="{01C4980B-A92C-6743-A570-0E50ED621FAB}" name="Pekerjaan"/>
    <tableColumn id="7" xr3:uid="{6A30A314-D32D-0340-8E2A-1A08681D1D91}" name="Range penggunaan aplikasi Kopi XXX (1 tahun terakhir)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CE492-FAAE-6C43-8058-DB46AE04D669}">
  <sheetPr>
    <outlinePr summaryBelow="0" summaryRight="0"/>
  </sheetPr>
  <dimension ref="A1:AB73"/>
  <sheetViews>
    <sheetView zoomScale="72" zoomScaleNormal="20" workbookViewId="0">
      <pane xSplit="1" topLeftCell="S1" activePane="topRight" state="frozen"/>
      <selection pane="topRight" activeCell="AB1" sqref="AB1"/>
    </sheetView>
  </sheetViews>
  <sheetFormatPr defaultColWidth="12.6328125" defaultRowHeight="15.75" customHeight="1" x14ac:dyDescent="0.2"/>
  <cols>
    <col min="1" max="1" width="2.81640625" style="6" bestFit="1" customWidth="1"/>
    <col min="2" max="27" width="22.7265625" style="6" customWidth="1"/>
    <col min="28" max="28" width="6.6328125" style="6" customWidth="1"/>
    <col min="29" max="32" width="18.81640625" style="6" customWidth="1"/>
    <col min="33" max="16384" width="12.6328125" style="6"/>
  </cols>
  <sheetData>
    <row r="1" spans="1:28" s="5" customFormat="1" ht="65" x14ac:dyDescent="0.2">
      <c r="A1" s="20" t="s">
        <v>13</v>
      </c>
      <c r="B1" s="15" t="s">
        <v>41</v>
      </c>
      <c r="C1" s="16" t="s">
        <v>42</v>
      </c>
      <c r="D1" s="16" t="s">
        <v>43</v>
      </c>
      <c r="E1" s="16" t="s">
        <v>44</v>
      </c>
      <c r="F1" s="16" t="s">
        <v>45</v>
      </c>
      <c r="G1" s="16" t="s">
        <v>46</v>
      </c>
      <c r="H1" s="16" t="s">
        <v>47</v>
      </c>
      <c r="I1" s="16" t="s">
        <v>48</v>
      </c>
      <c r="J1" s="16" t="s">
        <v>49</v>
      </c>
      <c r="K1" s="16" t="s">
        <v>50</v>
      </c>
      <c r="L1" s="16" t="s">
        <v>51</v>
      </c>
      <c r="M1" s="16" t="s">
        <v>52</v>
      </c>
      <c r="N1" s="16" t="s">
        <v>53</v>
      </c>
      <c r="O1" s="16" t="s">
        <v>54</v>
      </c>
      <c r="P1" s="16" t="s">
        <v>55</v>
      </c>
      <c r="Q1" s="16" t="s">
        <v>56</v>
      </c>
      <c r="R1" s="16" t="s">
        <v>57</v>
      </c>
      <c r="S1" s="16" t="s">
        <v>58</v>
      </c>
      <c r="T1" s="16" t="s">
        <v>59</v>
      </c>
      <c r="U1" s="16" t="s">
        <v>60</v>
      </c>
      <c r="V1" s="16" t="s">
        <v>61</v>
      </c>
      <c r="W1" s="16" t="s">
        <v>62</v>
      </c>
      <c r="X1" s="16" t="s">
        <v>63</v>
      </c>
      <c r="Y1" s="16" t="s">
        <v>64</v>
      </c>
      <c r="Z1" s="16" t="s">
        <v>65</v>
      </c>
      <c r="AA1" s="17" t="s">
        <v>66</v>
      </c>
      <c r="AB1" s="10" t="s">
        <v>14</v>
      </c>
    </row>
    <row r="2" spans="1:28" s="5" customFormat="1" ht="15.75" customHeight="1" x14ac:dyDescent="0.2">
      <c r="A2" s="21"/>
      <c r="B2" s="18" t="s">
        <v>15</v>
      </c>
      <c r="C2" s="18" t="s">
        <v>16</v>
      </c>
      <c r="D2" s="18" t="s">
        <v>17</v>
      </c>
      <c r="E2" s="18" t="s">
        <v>18</v>
      </c>
      <c r="F2" s="18" t="s">
        <v>19</v>
      </c>
      <c r="G2" s="18" t="s">
        <v>20</v>
      </c>
      <c r="H2" s="18" t="s">
        <v>21</v>
      </c>
      <c r="I2" s="18" t="s">
        <v>22</v>
      </c>
      <c r="J2" s="18" t="s">
        <v>23</v>
      </c>
      <c r="K2" s="18" t="s">
        <v>24</v>
      </c>
      <c r="L2" s="18" t="s">
        <v>25</v>
      </c>
      <c r="M2" s="18" t="s">
        <v>26</v>
      </c>
      <c r="N2" s="18" t="s">
        <v>27</v>
      </c>
      <c r="O2" s="18" t="s">
        <v>28</v>
      </c>
      <c r="P2" s="18" t="s">
        <v>29</v>
      </c>
      <c r="Q2" s="18" t="s">
        <v>30</v>
      </c>
      <c r="R2" s="18" t="s">
        <v>31</v>
      </c>
      <c r="S2" s="18" t="s">
        <v>32</v>
      </c>
      <c r="T2" s="18" t="s">
        <v>33</v>
      </c>
      <c r="U2" s="18" t="s">
        <v>34</v>
      </c>
      <c r="V2" s="18" t="s">
        <v>35</v>
      </c>
      <c r="W2" s="18" t="s">
        <v>36</v>
      </c>
      <c r="X2" s="18" t="s">
        <v>37</v>
      </c>
      <c r="Y2" s="18" t="s">
        <v>38</v>
      </c>
      <c r="Z2" s="18" t="s">
        <v>39</v>
      </c>
      <c r="AA2" s="18" t="s">
        <v>40</v>
      </c>
      <c r="AB2" s="11"/>
    </row>
    <row r="3" spans="1:28" ht="15.75" customHeight="1" x14ac:dyDescent="0.2">
      <c r="A3" s="8">
        <v>1</v>
      </c>
      <c r="B3" s="19">
        <v>1</v>
      </c>
      <c r="C3" s="19">
        <v>3</v>
      </c>
      <c r="D3" s="19">
        <v>4</v>
      </c>
      <c r="E3" s="19">
        <v>2</v>
      </c>
      <c r="F3" s="19">
        <v>2</v>
      </c>
      <c r="G3" s="19">
        <v>1</v>
      </c>
      <c r="H3" s="19">
        <v>5</v>
      </c>
      <c r="I3" s="19">
        <v>4</v>
      </c>
      <c r="J3" s="19">
        <v>4</v>
      </c>
      <c r="K3" s="19">
        <v>2</v>
      </c>
      <c r="L3" s="19">
        <v>3</v>
      </c>
      <c r="M3" s="19">
        <v>2</v>
      </c>
      <c r="N3" s="19">
        <v>4</v>
      </c>
      <c r="O3" s="19">
        <v>1</v>
      </c>
      <c r="P3" s="19">
        <v>4</v>
      </c>
      <c r="Q3" s="19">
        <v>5</v>
      </c>
      <c r="R3" s="19">
        <v>3</v>
      </c>
      <c r="S3" s="19">
        <v>4</v>
      </c>
      <c r="T3" s="19">
        <v>1</v>
      </c>
      <c r="U3" s="19">
        <v>5</v>
      </c>
      <c r="V3" s="19">
        <v>4</v>
      </c>
      <c r="W3" s="19">
        <v>3</v>
      </c>
      <c r="X3" s="19">
        <v>2</v>
      </c>
      <c r="Y3" s="19">
        <v>2</v>
      </c>
      <c r="Z3" s="19">
        <v>5</v>
      </c>
      <c r="AA3" s="19">
        <v>3</v>
      </c>
      <c r="AB3" s="12">
        <f t="shared" ref="AB3:AB34" si="0">SUM(B3:AA3)</f>
        <v>79</v>
      </c>
    </row>
    <row r="4" spans="1:28" ht="15.75" customHeight="1" x14ac:dyDescent="0.2">
      <c r="A4" s="8">
        <v>2</v>
      </c>
      <c r="B4" s="19">
        <v>1</v>
      </c>
      <c r="C4" s="19">
        <v>1</v>
      </c>
      <c r="D4" s="19">
        <v>4</v>
      </c>
      <c r="E4" s="19">
        <v>3</v>
      </c>
      <c r="F4" s="19">
        <v>3</v>
      </c>
      <c r="G4" s="19">
        <v>2</v>
      </c>
      <c r="H4" s="19">
        <v>5</v>
      </c>
      <c r="I4" s="19">
        <v>3</v>
      </c>
      <c r="J4" s="19">
        <v>3</v>
      </c>
      <c r="K4" s="19">
        <v>1</v>
      </c>
      <c r="L4" s="19">
        <v>1</v>
      </c>
      <c r="M4" s="19">
        <v>2</v>
      </c>
      <c r="N4" s="19">
        <v>3</v>
      </c>
      <c r="O4" s="19">
        <v>2</v>
      </c>
      <c r="P4" s="19">
        <v>3</v>
      </c>
      <c r="Q4" s="19">
        <v>4</v>
      </c>
      <c r="R4" s="19">
        <v>4</v>
      </c>
      <c r="S4" s="19">
        <v>3</v>
      </c>
      <c r="T4" s="19">
        <v>3</v>
      </c>
      <c r="U4" s="19">
        <v>3</v>
      </c>
      <c r="V4" s="19">
        <v>2</v>
      </c>
      <c r="W4" s="19">
        <v>3</v>
      </c>
      <c r="X4" s="19">
        <v>2</v>
      </c>
      <c r="Y4" s="19">
        <v>4</v>
      </c>
      <c r="Z4" s="19">
        <v>4</v>
      </c>
      <c r="AA4" s="19">
        <v>3</v>
      </c>
      <c r="AB4" s="13">
        <f t="shared" si="0"/>
        <v>72</v>
      </c>
    </row>
    <row r="5" spans="1:28" ht="15.75" customHeight="1" x14ac:dyDescent="0.2">
      <c r="A5" s="8">
        <v>3</v>
      </c>
      <c r="B5" s="19">
        <v>3</v>
      </c>
      <c r="C5" s="19">
        <v>3</v>
      </c>
      <c r="D5" s="19">
        <v>2</v>
      </c>
      <c r="E5" s="19">
        <v>3</v>
      </c>
      <c r="F5" s="19">
        <v>3</v>
      </c>
      <c r="G5" s="19">
        <v>3</v>
      </c>
      <c r="H5" s="19">
        <v>3</v>
      </c>
      <c r="I5" s="19">
        <v>3</v>
      </c>
      <c r="J5" s="19">
        <v>3</v>
      </c>
      <c r="K5" s="19">
        <v>3</v>
      </c>
      <c r="L5" s="19">
        <v>3</v>
      </c>
      <c r="M5" s="19">
        <v>3</v>
      </c>
      <c r="N5" s="19">
        <v>3</v>
      </c>
      <c r="O5" s="19">
        <v>3</v>
      </c>
      <c r="P5" s="19">
        <v>3</v>
      </c>
      <c r="Q5" s="19">
        <v>3</v>
      </c>
      <c r="R5" s="19">
        <v>3</v>
      </c>
      <c r="S5" s="19">
        <v>3</v>
      </c>
      <c r="T5" s="19">
        <v>3</v>
      </c>
      <c r="U5" s="19">
        <v>3</v>
      </c>
      <c r="V5" s="19">
        <v>3</v>
      </c>
      <c r="W5" s="19">
        <v>3</v>
      </c>
      <c r="X5" s="19">
        <v>3</v>
      </c>
      <c r="Y5" s="19">
        <v>3</v>
      </c>
      <c r="Z5" s="19">
        <v>3</v>
      </c>
      <c r="AA5" s="19">
        <v>3</v>
      </c>
      <c r="AB5" s="13">
        <f t="shared" si="0"/>
        <v>77</v>
      </c>
    </row>
    <row r="6" spans="1:28" ht="15.75" customHeight="1" x14ac:dyDescent="0.2">
      <c r="A6" s="8">
        <v>4</v>
      </c>
      <c r="B6" s="19">
        <v>2</v>
      </c>
      <c r="C6" s="19">
        <v>1</v>
      </c>
      <c r="D6" s="19">
        <v>1</v>
      </c>
      <c r="E6" s="19">
        <v>1</v>
      </c>
      <c r="F6" s="19">
        <v>1</v>
      </c>
      <c r="G6" s="19">
        <v>1</v>
      </c>
      <c r="H6" s="19">
        <v>1</v>
      </c>
      <c r="I6" s="19">
        <v>3</v>
      </c>
      <c r="J6" s="19">
        <v>3</v>
      </c>
      <c r="K6" s="19">
        <v>3</v>
      </c>
      <c r="L6" s="19">
        <v>3</v>
      </c>
      <c r="M6" s="19">
        <v>3</v>
      </c>
      <c r="N6" s="19">
        <v>3</v>
      </c>
      <c r="O6" s="19">
        <v>3</v>
      </c>
      <c r="P6" s="19">
        <v>3</v>
      </c>
      <c r="Q6" s="19">
        <v>3</v>
      </c>
      <c r="R6" s="19">
        <v>3</v>
      </c>
      <c r="S6" s="19">
        <v>3</v>
      </c>
      <c r="T6" s="19">
        <v>3</v>
      </c>
      <c r="U6" s="19">
        <v>3</v>
      </c>
      <c r="V6" s="19">
        <v>3</v>
      </c>
      <c r="W6" s="19">
        <v>3</v>
      </c>
      <c r="X6" s="19">
        <v>3</v>
      </c>
      <c r="Y6" s="19">
        <v>3</v>
      </c>
      <c r="Z6" s="19">
        <v>3</v>
      </c>
      <c r="AA6" s="19">
        <v>3</v>
      </c>
      <c r="AB6" s="13">
        <f t="shared" si="0"/>
        <v>65</v>
      </c>
    </row>
    <row r="7" spans="1:28" ht="15.75" customHeight="1" x14ac:dyDescent="0.2">
      <c r="A7" s="8">
        <v>5</v>
      </c>
      <c r="B7" s="19">
        <v>3</v>
      </c>
      <c r="C7" s="19">
        <v>3</v>
      </c>
      <c r="D7" s="19">
        <v>2</v>
      </c>
      <c r="E7" s="19">
        <v>5</v>
      </c>
      <c r="F7" s="19">
        <v>3</v>
      </c>
      <c r="G7" s="19">
        <v>5</v>
      </c>
      <c r="H7" s="19">
        <v>2</v>
      </c>
      <c r="I7" s="19">
        <v>4</v>
      </c>
      <c r="J7" s="19">
        <v>1</v>
      </c>
      <c r="K7" s="19">
        <v>2</v>
      </c>
      <c r="L7" s="19">
        <v>1</v>
      </c>
      <c r="M7" s="19">
        <v>5</v>
      </c>
      <c r="N7" s="19">
        <v>4</v>
      </c>
      <c r="O7" s="19">
        <v>3</v>
      </c>
      <c r="P7" s="19">
        <v>5</v>
      </c>
      <c r="Q7" s="19">
        <v>1</v>
      </c>
      <c r="R7" s="19">
        <v>1</v>
      </c>
      <c r="S7" s="19">
        <v>5</v>
      </c>
      <c r="T7" s="19">
        <v>4</v>
      </c>
      <c r="U7" s="19">
        <v>4</v>
      </c>
      <c r="V7" s="19">
        <v>1</v>
      </c>
      <c r="W7" s="19">
        <v>4</v>
      </c>
      <c r="X7" s="19">
        <v>3</v>
      </c>
      <c r="Y7" s="19">
        <v>3</v>
      </c>
      <c r="Z7" s="19">
        <v>2</v>
      </c>
      <c r="AA7" s="19">
        <v>3</v>
      </c>
      <c r="AB7" s="13">
        <f t="shared" si="0"/>
        <v>79</v>
      </c>
    </row>
    <row r="8" spans="1:28" ht="15.75" customHeight="1" x14ac:dyDescent="0.2">
      <c r="A8" s="8">
        <v>6</v>
      </c>
      <c r="B8" s="19">
        <v>2</v>
      </c>
      <c r="C8" s="19">
        <v>3</v>
      </c>
      <c r="D8" s="19">
        <v>3</v>
      </c>
      <c r="E8" s="19">
        <v>3</v>
      </c>
      <c r="F8" s="19">
        <v>3</v>
      </c>
      <c r="G8" s="19">
        <v>3</v>
      </c>
      <c r="H8" s="19">
        <v>3</v>
      </c>
      <c r="I8" s="19">
        <v>3</v>
      </c>
      <c r="J8" s="19">
        <v>3</v>
      </c>
      <c r="K8" s="19">
        <v>3</v>
      </c>
      <c r="L8" s="19">
        <v>3</v>
      </c>
      <c r="M8" s="19">
        <v>3</v>
      </c>
      <c r="N8" s="19">
        <v>3</v>
      </c>
      <c r="O8" s="19">
        <v>3</v>
      </c>
      <c r="P8" s="19">
        <v>3</v>
      </c>
      <c r="Q8" s="19">
        <v>3</v>
      </c>
      <c r="R8" s="19">
        <v>3</v>
      </c>
      <c r="S8" s="19">
        <v>3</v>
      </c>
      <c r="T8" s="19">
        <v>3</v>
      </c>
      <c r="U8" s="19">
        <v>3</v>
      </c>
      <c r="V8" s="19">
        <v>3</v>
      </c>
      <c r="W8" s="19">
        <v>3</v>
      </c>
      <c r="X8" s="19">
        <v>3</v>
      </c>
      <c r="Y8" s="19">
        <v>3</v>
      </c>
      <c r="Z8" s="19">
        <v>3</v>
      </c>
      <c r="AA8" s="19">
        <v>3</v>
      </c>
      <c r="AB8" s="13">
        <f t="shared" si="0"/>
        <v>77</v>
      </c>
    </row>
    <row r="9" spans="1:28" ht="15.75" customHeight="1" x14ac:dyDescent="0.2">
      <c r="A9" s="8">
        <v>7</v>
      </c>
      <c r="B9" s="19">
        <v>2</v>
      </c>
      <c r="C9" s="19">
        <v>2</v>
      </c>
      <c r="D9" s="19">
        <v>4</v>
      </c>
      <c r="E9" s="19">
        <v>3</v>
      </c>
      <c r="F9" s="19">
        <v>2</v>
      </c>
      <c r="G9" s="19">
        <v>2</v>
      </c>
      <c r="H9" s="19">
        <v>4</v>
      </c>
      <c r="I9" s="19">
        <v>3</v>
      </c>
      <c r="J9" s="19">
        <v>3</v>
      </c>
      <c r="K9" s="19">
        <v>2</v>
      </c>
      <c r="L9" s="19">
        <v>2</v>
      </c>
      <c r="M9" s="19">
        <v>3</v>
      </c>
      <c r="N9" s="19">
        <v>3</v>
      </c>
      <c r="O9" s="19">
        <v>2</v>
      </c>
      <c r="P9" s="19">
        <v>3</v>
      </c>
      <c r="Q9" s="19">
        <v>4</v>
      </c>
      <c r="R9" s="19">
        <v>3</v>
      </c>
      <c r="S9" s="19">
        <v>3</v>
      </c>
      <c r="T9" s="19">
        <v>2</v>
      </c>
      <c r="U9" s="19">
        <v>4</v>
      </c>
      <c r="V9" s="19">
        <v>4</v>
      </c>
      <c r="W9" s="19">
        <v>3</v>
      </c>
      <c r="X9" s="19">
        <v>2</v>
      </c>
      <c r="Y9" s="19">
        <v>3</v>
      </c>
      <c r="Z9" s="19">
        <v>3</v>
      </c>
      <c r="AA9" s="19">
        <v>4</v>
      </c>
      <c r="AB9" s="13">
        <f t="shared" si="0"/>
        <v>75</v>
      </c>
    </row>
    <row r="10" spans="1:28" ht="15.75" customHeight="1" x14ac:dyDescent="0.2">
      <c r="A10" s="8">
        <v>8</v>
      </c>
      <c r="B10" s="19">
        <v>3</v>
      </c>
      <c r="C10" s="19">
        <v>2</v>
      </c>
      <c r="D10" s="19">
        <v>3</v>
      </c>
      <c r="E10" s="19">
        <v>3</v>
      </c>
      <c r="F10" s="19">
        <v>4</v>
      </c>
      <c r="G10" s="19">
        <v>2</v>
      </c>
      <c r="H10" s="19">
        <v>4</v>
      </c>
      <c r="I10" s="19">
        <v>4</v>
      </c>
      <c r="J10" s="19">
        <v>4</v>
      </c>
      <c r="K10" s="19">
        <v>4</v>
      </c>
      <c r="L10" s="19">
        <v>4</v>
      </c>
      <c r="M10" s="19">
        <v>4</v>
      </c>
      <c r="N10" s="19">
        <v>4</v>
      </c>
      <c r="O10" s="19">
        <v>2</v>
      </c>
      <c r="P10" s="19">
        <v>4</v>
      </c>
      <c r="Q10" s="19">
        <v>4</v>
      </c>
      <c r="R10" s="19">
        <v>2</v>
      </c>
      <c r="S10" s="19">
        <v>4</v>
      </c>
      <c r="T10" s="19">
        <v>3</v>
      </c>
      <c r="U10" s="19">
        <v>4</v>
      </c>
      <c r="V10" s="19">
        <v>4</v>
      </c>
      <c r="W10" s="19">
        <v>2</v>
      </c>
      <c r="X10" s="19">
        <v>2</v>
      </c>
      <c r="Y10" s="19">
        <v>4</v>
      </c>
      <c r="Z10" s="19">
        <v>4</v>
      </c>
      <c r="AA10" s="19">
        <v>4</v>
      </c>
      <c r="AB10" s="13">
        <f t="shared" si="0"/>
        <v>88</v>
      </c>
    </row>
    <row r="11" spans="1:28" ht="15.75" customHeight="1" x14ac:dyDescent="0.2">
      <c r="A11" s="8">
        <v>9</v>
      </c>
      <c r="B11" s="19">
        <v>1</v>
      </c>
      <c r="C11" s="19">
        <v>4</v>
      </c>
      <c r="D11" s="19">
        <v>3</v>
      </c>
      <c r="E11" s="19">
        <v>3</v>
      </c>
      <c r="F11" s="19">
        <v>3</v>
      </c>
      <c r="G11" s="19">
        <v>3</v>
      </c>
      <c r="H11" s="19">
        <v>2</v>
      </c>
      <c r="I11" s="19">
        <v>2</v>
      </c>
      <c r="J11" s="19">
        <v>1</v>
      </c>
      <c r="K11" s="19">
        <v>1</v>
      </c>
      <c r="L11" s="19">
        <v>3</v>
      </c>
      <c r="M11" s="19">
        <v>3</v>
      </c>
      <c r="N11" s="19">
        <v>1</v>
      </c>
      <c r="O11" s="19">
        <v>3</v>
      </c>
      <c r="P11" s="19">
        <v>3</v>
      </c>
      <c r="Q11" s="19">
        <v>1</v>
      </c>
      <c r="R11" s="19">
        <v>3</v>
      </c>
      <c r="S11" s="19">
        <v>2</v>
      </c>
      <c r="T11" s="19">
        <v>2</v>
      </c>
      <c r="U11" s="19">
        <v>3</v>
      </c>
      <c r="V11" s="19">
        <v>2</v>
      </c>
      <c r="W11" s="19">
        <v>3</v>
      </c>
      <c r="X11" s="19">
        <v>3</v>
      </c>
      <c r="Y11" s="19">
        <v>3</v>
      </c>
      <c r="Z11" s="19">
        <v>4</v>
      </c>
      <c r="AA11" s="19">
        <v>3</v>
      </c>
      <c r="AB11" s="13">
        <f t="shared" si="0"/>
        <v>65</v>
      </c>
    </row>
    <row r="12" spans="1:28" ht="15.75" customHeight="1" x14ac:dyDescent="0.2">
      <c r="A12" s="8">
        <v>10</v>
      </c>
      <c r="B12" s="19">
        <v>4</v>
      </c>
      <c r="C12" s="19">
        <v>2</v>
      </c>
      <c r="D12" s="19">
        <v>4</v>
      </c>
      <c r="E12" s="19">
        <v>3</v>
      </c>
      <c r="F12" s="19">
        <v>2</v>
      </c>
      <c r="G12" s="19">
        <v>3</v>
      </c>
      <c r="H12" s="19">
        <v>4</v>
      </c>
      <c r="I12" s="19">
        <v>4</v>
      </c>
      <c r="J12" s="19">
        <v>4</v>
      </c>
      <c r="K12" s="19">
        <v>3</v>
      </c>
      <c r="L12" s="19">
        <v>4</v>
      </c>
      <c r="M12" s="19">
        <v>2</v>
      </c>
      <c r="N12" s="19">
        <v>4</v>
      </c>
      <c r="O12" s="19">
        <v>1</v>
      </c>
      <c r="P12" s="19">
        <v>2</v>
      </c>
      <c r="Q12" s="19">
        <v>5</v>
      </c>
      <c r="R12" s="19">
        <v>5</v>
      </c>
      <c r="S12" s="19">
        <v>5</v>
      </c>
      <c r="T12" s="19">
        <v>2</v>
      </c>
      <c r="U12" s="19">
        <v>4</v>
      </c>
      <c r="V12" s="19">
        <v>4</v>
      </c>
      <c r="W12" s="19">
        <v>3</v>
      </c>
      <c r="X12" s="19">
        <v>2</v>
      </c>
      <c r="Y12" s="19">
        <v>4</v>
      </c>
      <c r="Z12" s="19">
        <v>2</v>
      </c>
      <c r="AA12" s="19">
        <v>4</v>
      </c>
      <c r="AB12" s="13">
        <f t="shared" si="0"/>
        <v>86</v>
      </c>
    </row>
    <row r="13" spans="1:28" ht="15.75" customHeight="1" x14ac:dyDescent="0.2">
      <c r="A13" s="8">
        <v>11</v>
      </c>
      <c r="B13" s="19">
        <v>3</v>
      </c>
      <c r="C13" s="19">
        <v>3</v>
      </c>
      <c r="D13" s="19">
        <v>3</v>
      </c>
      <c r="E13" s="19">
        <v>3</v>
      </c>
      <c r="F13" s="19">
        <v>3</v>
      </c>
      <c r="G13" s="19">
        <v>3</v>
      </c>
      <c r="H13" s="19">
        <v>3</v>
      </c>
      <c r="I13" s="19">
        <v>3</v>
      </c>
      <c r="J13" s="19">
        <v>3</v>
      </c>
      <c r="K13" s="19">
        <v>3</v>
      </c>
      <c r="L13" s="19">
        <v>3</v>
      </c>
      <c r="M13" s="19">
        <v>3</v>
      </c>
      <c r="N13" s="19">
        <v>3</v>
      </c>
      <c r="O13" s="19">
        <v>3</v>
      </c>
      <c r="P13" s="19">
        <v>3</v>
      </c>
      <c r="Q13" s="19">
        <v>3</v>
      </c>
      <c r="R13" s="19">
        <v>3</v>
      </c>
      <c r="S13" s="19">
        <v>3</v>
      </c>
      <c r="T13" s="19">
        <v>3</v>
      </c>
      <c r="U13" s="19">
        <v>3</v>
      </c>
      <c r="V13" s="19">
        <v>3</v>
      </c>
      <c r="W13" s="19">
        <v>3</v>
      </c>
      <c r="X13" s="19">
        <v>3</v>
      </c>
      <c r="Y13" s="19">
        <v>3</v>
      </c>
      <c r="Z13" s="19">
        <v>3</v>
      </c>
      <c r="AA13" s="19">
        <v>3</v>
      </c>
      <c r="AB13" s="13">
        <f t="shared" si="0"/>
        <v>78</v>
      </c>
    </row>
    <row r="14" spans="1:28" ht="15.75" customHeight="1" x14ac:dyDescent="0.2">
      <c r="A14" s="8">
        <v>12</v>
      </c>
      <c r="B14" s="19">
        <v>1</v>
      </c>
      <c r="C14" s="19">
        <v>3</v>
      </c>
      <c r="D14" s="19">
        <v>3</v>
      </c>
      <c r="E14" s="19">
        <v>3</v>
      </c>
      <c r="F14" s="19">
        <v>3</v>
      </c>
      <c r="G14" s="19">
        <v>3</v>
      </c>
      <c r="H14" s="19">
        <v>3</v>
      </c>
      <c r="I14" s="19">
        <v>3</v>
      </c>
      <c r="J14" s="19">
        <v>3</v>
      </c>
      <c r="K14" s="19">
        <v>3</v>
      </c>
      <c r="L14" s="19">
        <v>3</v>
      </c>
      <c r="M14" s="19">
        <v>3</v>
      </c>
      <c r="N14" s="19">
        <v>3</v>
      </c>
      <c r="O14" s="19">
        <v>3</v>
      </c>
      <c r="P14" s="19">
        <v>3</v>
      </c>
      <c r="Q14" s="19">
        <v>3</v>
      </c>
      <c r="R14" s="19">
        <v>3</v>
      </c>
      <c r="S14" s="19">
        <v>3</v>
      </c>
      <c r="T14" s="19">
        <v>3</v>
      </c>
      <c r="U14" s="19">
        <v>3</v>
      </c>
      <c r="V14" s="19">
        <v>3</v>
      </c>
      <c r="W14" s="19">
        <v>3</v>
      </c>
      <c r="X14" s="19">
        <v>3</v>
      </c>
      <c r="Y14" s="19">
        <v>3</v>
      </c>
      <c r="Z14" s="19">
        <v>3</v>
      </c>
      <c r="AA14" s="19">
        <v>3</v>
      </c>
      <c r="AB14" s="13">
        <f t="shared" si="0"/>
        <v>76</v>
      </c>
    </row>
    <row r="15" spans="1:28" ht="15.75" customHeight="1" x14ac:dyDescent="0.2">
      <c r="A15" s="8">
        <v>13</v>
      </c>
      <c r="B15" s="19">
        <v>3</v>
      </c>
      <c r="C15" s="19">
        <v>2</v>
      </c>
      <c r="D15" s="19">
        <v>4</v>
      </c>
      <c r="E15" s="19">
        <v>2</v>
      </c>
      <c r="F15" s="19">
        <v>2</v>
      </c>
      <c r="G15" s="19">
        <v>2</v>
      </c>
      <c r="H15" s="19">
        <v>3</v>
      </c>
      <c r="I15" s="19">
        <v>3</v>
      </c>
      <c r="J15" s="19">
        <v>3</v>
      </c>
      <c r="K15" s="19">
        <v>1</v>
      </c>
      <c r="L15" s="19">
        <v>3</v>
      </c>
      <c r="M15" s="19">
        <v>2</v>
      </c>
      <c r="N15" s="19">
        <v>5</v>
      </c>
      <c r="O15" s="19">
        <v>2</v>
      </c>
      <c r="P15" s="19">
        <v>4</v>
      </c>
      <c r="Q15" s="19">
        <v>3</v>
      </c>
      <c r="R15" s="19">
        <v>3</v>
      </c>
      <c r="S15" s="19">
        <v>4</v>
      </c>
      <c r="T15" s="19">
        <v>4</v>
      </c>
      <c r="U15" s="19">
        <v>3</v>
      </c>
      <c r="V15" s="19">
        <v>4</v>
      </c>
      <c r="W15" s="19">
        <v>3</v>
      </c>
      <c r="X15" s="19">
        <v>1</v>
      </c>
      <c r="Y15" s="19">
        <v>1</v>
      </c>
      <c r="Z15" s="19">
        <v>3</v>
      </c>
      <c r="AA15" s="19">
        <v>5</v>
      </c>
      <c r="AB15" s="13">
        <f t="shared" si="0"/>
        <v>75</v>
      </c>
    </row>
    <row r="16" spans="1:28" ht="15.75" customHeight="1" x14ac:dyDescent="0.2">
      <c r="A16" s="8">
        <v>14</v>
      </c>
      <c r="B16" s="19">
        <v>3</v>
      </c>
      <c r="C16" s="19">
        <v>2</v>
      </c>
      <c r="D16" s="19">
        <v>5</v>
      </c>
      <c r="E16" s="19">
        <v>1</v>
      </c>
      <c r="F16" s="19">
        <v>1</v>
      </c>
      <c r="G16" s="19">
        <v>1</v>
      </c>
      <c r="H16" s="19">
        <v>4</v>
      </c>
      <c r="I16" s="19">
        <v>4</v>
      </c>
      <c r="J16" s="19">
        <v>5</v>
      </c>
      <c r="K16" s="19">
        <v>3</v>
      </c>
      <c r="L16" s="19">
        <v>4</v>
      </c>
      <c r="M16" s="19">
        <v>2</v>
      </c>
      <c r="N16" s="19">
        <v>3</v>
      </c>
      <c r="O16" s="19">
        <v>1</v>
      </c>
      <c r="P16" s="19">
        <v>4</v>
      </c>
      <c r="Q16" s="19">
        <v>4</v>
      </c>
      <c r="R16" s="19">
        <v>4</v>
      </c>
      <c r="S16" s="19">
        <v>4</v>
      </c>
      <c r="T16" s="19">
        <v>3</v>
      </c>
      <c r="U16" s="19">
        <v>4</v>
      </c>
      <c r="V16" s="19">
        <v>4</v>
      </c>
      <c r="W16" s="19">
        <v>4</v>
      </c>
      <c r="X16" s="19">
        <v>3</v>
      </c>
      <c r="Y16" s="19">
        <v>3</v>
      </c>
      <c r="Z16" s="19">
        <v>4</v>
      </c>
      <c r="AA16" s="19">
        <v>4</v>
      </c>
      <c r="AB16" s="13">
        <f t="shared" si="0"/>
        <v>84</v>
      </c>
    </row>
    <row r="17" spans="1:28" ht="15.75" customHeight="1" x14ac:dyDescent="0.2">
      <c r="A17" s="8">
        <v>15</v>
      </c>
      <c r="B17" s="19">
        <v>3</v>
      </c>
      <c r="C17" s="19">
        <v>2</v>
      </c>
      <c r="D17" s="19">
        <v>4</v>
      </c>
      <c r="E17" s="19">
        <v>3</v>
      </c>
      <c r="F17" s="19">
        <v>2</v>
      </c>
      <c r="G17" s="19">
        <v>2</v>
      </c>
      <c r="H17" s="19">
        <v>5</v>
      </c>
      <c r="I17" s="19">
        <v>4</v>
      </c>
      <c r="J17" s="19">
        <v>4</v>
      </c>
      <c r="K17" s="19">
        <v>3</v>
      </c>
      <c r="L17" s="19">
        <v>3</v>
      </c>
      <c r="M17" s="19">
        <v>3</v>
      </c>
      <c r="N17" s="19">
        <v>4</v>
      </c>
      <c r="O17" s="19">
        <v>2</v>
      </c>
      <c r="P17" s="19">
        <v>4</v>
      </c>
      <c r="Q17" s="19">
        <v>4</v>
      </c>
      <c r="R17" s="19">
        <v>3</v>
      </c>
      <c r="S17" s="19">
        <v>3</v>
      </c>
      <c r="T17" s="19">
        <v>3</v>
      </c>
      <c r="U17" s="19">
        <v>3</v>
      </c>
      <c r="V17" s="19">
        <v>3</v>
      </c>
      <c r="W17" s="19">
        <v>2</v>
      </c>
      <c r="X17" s="19">
        <v>2</v>
      </c>
      <c r="Y17" s="19">
        <v>2</v>
      </c>
      <c r="Z17" s="19">
        <v>4</v>
      </c>
      <c r="AA17" s="19">
        <v>3</v>
      </c>
      <c r="AB17" s="13">
        <f t="shared" si="0"/>
        <v>80</v>
      </c>
    </row>
    <row r="18" spans="1:28" ht="15.75" customHeight="1" x14ac:dyDescent="0.2">
      <c r="A18" s="8">
        <v>16</v>
      </c>
      <c r="B18" s="19">
        <v>4</v>
      </c>
      <c r="C18" s="19">
        <v>2</v>
      </c>
      <c r="D18" s="19">
        <v>3</v>
      </c>
      <c r="E18" s="19">
        <v>2</v>
      </c>
      <c r="F18" s="19">
        <v>2</v>
      </c>
      <c r="G18" s="19">
        <v>2</v>
      </c>
      <c r="H18" s="19">
        <v>3</v>
      </c>
      <c r="I18" s="19">
        <v>4</v>
      </c>
      <c r="J18" s="19">
        <v>4</v>
      </c>
      <c r="K18" s="19">
        <v>3</v>
      </c>
      <c r="L18" s="19">
        <v>4</v>
      </c>
      <c r="M18" s="19">
        <v>3</v>
      </c>
      <c r="N18" s="19">
        <v>3</v>
      </c>
      <c r="O18" s="19">
        <v>3</v>
      </c>
      <c r="P18" s="19">
        <v>4</v>
      </c>
      <c r="Q18" s="19">
        <v>4</v>
      </c>
      <c r="R18" s="19">
        <v>3</v>
      </c>
      <c r="S18" s="19">
        <v>3</v>
      </c>
      <c r="T18" s="19">
        <v>3</v>
      </c>
      <c r="U18" s="19">
        <v>3</v>
      </c>
      <c r="V18" s="19">
        <v>4</v>
      </c>
      <c r="W18" s="19">
        <v>3</v>
      </c>
      <c r="X18" s="19">
        <v>3</v>
      </c>
      <c r="Y18" s="19">
        <v>3</v>
      </c>
      <c r="Z18" s="19">
        <v>3</v>
      </c>
      <c r="AA18" s="19">
        <v>3</v>
      </c>
      <c r="AB18" s="13">
        <f t="shared" si="0"/>
        <v>81</v>
      </c>
    </row>
    <row r="19" spans="1:28" ht="15.75" customHeight="1" x14ac:dyDescent="0.2">
      <c r="A19" s="8">
        <v>17</v>
      </c>
      <c r="B19" s="19">
        <v>3</v>
      </c>
      <c r="C19" s="19">
        <v>2</v>
      </c>
      <c r="D19" s="19">
        <v>4</v>
      </c>
      <c r="E19" s="19">
        <v>3</v>
      </c>
      <c r="F19" s="19">
        <v>1</v>
      </c>
      <c r="G19" s="19">
        <v>2</v>
      </c>
      <c r="H19" s="19">
        <v>4</v>
      </c>
      <c r="I19" s="19">
        <v>4</v>
      </c>
      <c r="J19" s="19">
        <v>4</v>
      </c>
      <c r="K19" s="19">
        <v>2</v>
      </c>
      <c r="L19" s="19">
        <v>3</v>
      </c>
      <c r="M19" s="19">
        <v>2</v>
      </c>
      <c r="N19" s="19">
        <v>3</v>
      </c>
      <c r="O19" s="19">
        <v>2</v>
      </c>
      <c r="P19" s="19">
        <v>4</v>
      </c>
      <c r="Q19" s="19">
        <v>4</v>
      </c>
      <c r="R19" s="19">
        <v>3</v>
      </c>
      <c r="S19" s="19">
        <v>3</v>
      </c>
      <c r="T19" s="19">
        <v>3</v>
      </c>
      <c r="U19" s="19">
        <v>4</v>
      </c>
      <c r="V19" s="19">
        <v>4</v>
      </c>
      <c r="W19" s="19">
        <v>3</v>
      </c>
      <c r="X19" s="19">
        <v>2</v>
      </c>
      <c r="Y19" s="19">
        <v>4</v>
      </c>
      <c r="Z19" s="19">
        <v>4</v>
      </c>
      <c r="AA19" s="19">
        <v>4</v>
      </c>
      <c r="AB19" s="13">
        <f t="shared" si="0"/>
        <v>81</v>
      </c>
    </row>
    <row r="20" spans="1:28" ht="15.75" customHeight="1" x14ac:dyDescent="0.2">
      <c r="A20" s="8">
        <v>18</v>
      </c>
      <c r="B20" s="19">
        <v>4</v>
      </c>
      <c r="C20" s="19">
        <v>2</v>
      </c>
      <c r="D20" s="19">
        <v>4</v>
      </c>
      <c r="E20" s="19">
        <v>4</v>
      </c>
      <c r="F20" s="19">
        <v>2</v>
      </c>
      <c r="G20" s="19">
        <v>2</v>
      </c>
      <c r="H20" s="19">
        <v>4</v>
      </c>
      <c r="I20" s="19">
        <v>4</v>
      </c>
      <c r="J20" s="19">
        <v>4</v>
      </c>
      <c r="K20" s="19">
        <v>4</v>
      </c>
      <c r="L20" s="19">
        <v>4</v>
      </c>
      <c r="M20" s="19">
        <v>2</v>
      </c>
      <c r="N20" s="19">
        <v>4</v>
      </c>
      <c r="O20" s="19">
        <v>2</v>
      </c>
      <c r="P20" s="19">
        <v>4</v>
      </c>
      <c r="Q20" s="19">
        <v>4</v>
      </c>
      <c r="R20" s="19">
        <v>4</v>
      </c>
      <c r="S20" s="19">
        <v>3</v>
      </c>
      <c r="T20" s="19">
        <v>4</v>
      </c>
      <c r="U20" s="19">
        <v>4</v>
      </c>
      <c r="V20" s="19">
        <v>4</v>
      </c>
      <c r="W20" s="19">
        <v>4</v>
      </c>
      <c r="X20" s="19">
        <v>3</v>
      </c>
      <c r="Y20" s="19">
        <v>3</v>
      </c>
      <c r="Z20" s="19">
        <v>4</v>
      </c>
      <c r="AA20" s="19">
        <v>4</v>
      </c>
      <c r="AB20" s="13">
        <f t="shared" si="0"/>
        <v>91</v>
      </c>
    </row>
    <row r="21" spans="1:28" ht="15.75" customHeight="1" x14ac:dyDescent="0.2">
      <c r="A21" s="8">
        <v>19</v>
      </c>
      <c r="B21" s="19">
        <v>3</v>
      </c>
      <c r="C21" s="19">
        <v>2</v>
      </c>
      <c r="D21" s="19">
        <v>3</v>
      </c>
      <c r="E21" s="19">
        <v>3</v>
      </c>
      <c r="F21" s="19">
        <v>2</v>
      </c>
      <c r="G21" s="19">
        <v>3</v>
      </c>
      <c r="H21" s="19">
        <v>3</v>
      </c>
      <c r="I21" s="19">
        <v>3</v>
      </c>
      <c r="J21" s="19">
        <v>3</v>
      </c>
      <c r="K21" s="19">
        <v>2</v>
      </c>
      <c r="L21" s="19">
        <v>3</v>
      </c>
      <c r="M21" s="19">
        <v>3</v>
      </c>
      <c r="N21" s="19">
        <v>4</v>
      </c>
      <c r="O21" s="19">
        <v>2</v>
      </c>
      <c r="P21" s="19">
        <v>3</v>
      </c>
      <c r="Q21" s="19">
        <v>3</v>
      </c>
      <c r="R21" s="19">
        <v>3</v>
      </c>
      <c r="S21" s="19">
        <v>3</v>
      </c>
      <c r="T21" s="19">
        <v>2</v>
      </c>
      <c r="U21" s="19">
        <v>4</v>
      </c>
      <c r="V21" s="19">
        <v>3</v>
      </c>
      <c r="W21" s="19">
        <v>3</v>
      </c>
      <c r="X21" s="19">
        <v>2</v>
      </c>
      <c r="Y21" s="19">
        <v>3</v>
      </c>
      <c r="Z21" s="19">
        <v>3</v>
      </c>
      <c r="AA21" s="19">
        <v>3</v>
      </c>
      <c r="AB21" s="13">
        <f t="shared" si="0"/>
        <v>74</v>
      </c>
    </row>
    <row r="22" spans="1:28" ht="15.75" customHeight="1" x14ac:dyDescent="0.2">
      <c r="A22" s="8">
        <v>20</v>
      </c>
      <c r="B22" s="19">
        <v>5</v>
      </c>
      <c r="C22" s="19">
        <v>2</v>
      </c>
      <c r="D22" s="19">
        <v>2</v>
      </c>
      <c r="E22" s="19">
        <v>4</v>
      </c>
      <c r="F22" s="19">
        <v>4</v>
      </c>
      <c r="G22" s="19">
        <v>4</v>
      </c>
      <c r="H22" s="19">
        <v>4</v>
      </c>
      <c r="I22" s="19">
        <v>3</v>
      </c>
      <c r="J22" s="19">
        <v>3</v>
      </c>
      <c r="K22" s="19">
        <v>2</v>
      </c>
      <c r="L22" s="19">
        <v>4</v>
      </c>
      <c r="M22" s="19">
        <v>3</v>
      </c>
      <c r="N22" s="19">
        <v>3</v>
      </c>
      <c r="O22" s="19">
        <v>2</v>
      </c>
      <c r="P22" s="19">
        <v>4</v>
      </c>
      <c r="Q22" s="19">
        <v>4</v>
      </c>
      <c r="R22" s="19">
        <v>4</v>
      </c>
      <c r="S22" s="19">
        <v>3</v>
      </c>
      <c r="T22" s="19">
        <v>4</v>
      </c>
      <c r="U22" s="19">
        <v>3</v>
      </c>
      <c r="V22" s="19">
        <v>4</v>
      </c>
      <c r="W22" s="19">
        <v>4</v>
      </c>
      <c r="X22" s="19">
        <v>2</v>
      </c>
      <c r="Y22" s="19">
        <v>4</v>
      </c>
      <c r="Z22" s="19">
        <v>3</v>
      </c>
      <c r="AA22" s="19">
        <v>4</v>
      </c>
      <c r="AB22" s="13">
        <f t="shared" si="0"/>
        <v>88</v>
      </c>
    </row>
    <row r="23" spans="1:28" ht="15.75" customHeight="1" x14ac:dyDescent="0.2">
      <c r="A23" s="8">
        <v>21</v>
      </c>
      <c r="B23" s="19">
        <v>4</v>
      </c>
      <c r="C23" s="19">
        <v>3</v>
      </c>
      <c r="D23" s="19">
        <v>4</v>
      </c>
      <c r="E23" s="19">
        <v>3</v>
      </c>
      <c r="F23" s="19">
        <v>2</v>
      </c>
      <c r="G23" s="19">
        <v>5</v>
      </c>
      <c r="H23" s="19">
        <v>4</v>
      </c>
      <c r="I23" s="19">
        <v>3</v>
      </c>
      <c r="J23" s="19">
        <v>5</v>
      </c>
      <c r="K23" s="19">
        <v>3</v>
      </c>
      <c r="L23" s="19">
        <v>3</v>
      </c>
      <c r="M23" s="19">
        <v>1</v>
      </c>
      <c r="N23" s="19">
        <v>4</v>
      </c>
      <c r="O23" s="19">
        <v>3</v>
      </c>
      <c r="P23" s="19">
        <v>5</v>
      </c>
      <c r="Q23" s="19">
        <v>3</v>
      </c>
      <c r="R23" s="19">
        <v>5</v>
      </c>
      <c r="S23" s="19">
        <v>4</v>
      </c>
      <c r="T23" s="19">
        <v>3</v>
      </c>
      <c r="U23" s="19">
        <v>5</v>
      </c>
      <c r="V23" s="19">
        <v>4</v>
      </c>
      <c r="W23" s="19">
        <v>5</v>
      </c>
      <c r="X23" s="19">
        <v>3</v>
      </c>
      <c r="Y23" s="19">
        <v>3</v>
      </c>
      <c r="Z23" s="19">
        <v>5</v>
      </c>
      <c r="AA23" s="19">
        <v>5</v>
      </c>
      <c r="AB23" s="13">
        <f t="shared" si="0"/>
        <v>97</v>
      </c>
    </row>
    <row r="24" spans="1:28" ht="15.75" customHeight="1" x14ac:dyDescent="0.2">
      <c r="A24" s="8">
        <v>22</v>
      </c>
      <c r="B24" s="19">
        <v>3</v>
      </c>
      <c r="C24" s="19">
        <v>2</v>
      </c>
      <c r="D24" s="19">
        <v>4</v>
      </c>
      <c r="E24" s="19">
        <v>3</v>
      </c>
      <c r="F24" s="19">
        <v>2</v>
      </c>
      <c r="G24" s="19">
        <v>2</v>
      </c>
      <c r="H24" s="19">
        <v>4</v>
      </c>
      <c r="I24" s="19">
        <v>4</v>
      </c>
      <c r="J24" s="19">
        <v>4</v>
      </c>
      <c r="K24" s="19">
        <v>4</v>
      </c>
      <c r="L24" s="19">
        <v>5</v>
      </c>
      <c r="M24" s="19">
        <v>2</v>
      </c>
      <c r="N24" s="19">
        <v>4</v>
      </c>
      <c r="O24" s="19">
        <v>2</v>
      </c>
      <c r="P24" s="19">
        <v>4</v>
      </c>
      <c r="Q24" s="19">
        <v>4</v>
      </c>
      <c r="R24" s="19">
        <v>3</v>
      </c>
      <c r="S24" s="19">
        <v>4</v>
      </c>
      <c r="T24" s="19">
        <v>2</v>
      </c>
      <c r="U24" s="19">
        <v>4</v>
      </c>
      <c r="V24" s="19">
        <v>4</v>
      </c>
      <c r="W24" s="19">
        <v>4</v>
      </c>
      <c r="X24" s="19">
        <v>2</v>
      </c>
      <c r="Y24" s="19">
        <v>4</v>
      </c>
      <c r="Z24" s="19">
        <v>4</v>
      </c>
      <c r="AA24" s="19">
        <v>5</v>
      </c>
      <c r="AB24" s="13">
        <f t="shared" si="0"/>
        <v>89</v>
      </c>
    </row>
    <row r="25" spans="1:28" ht="15.75" customHeight="1" x14ac:dyDescent="0.2">
      <c r="A25" s="8">
        <v>23</v>
      </c>
      <c r="B25" s="19">
        <v>2</v>
      </c>
      <c r="C25" s="19">
        <v>2</v>
      </c>
      <c r="D25" s="19">
        <v>3</v>
      </c>
      <c r="E25" s="19">
        <v>2</v>
      </c>
      <c r="F25" s="19">
        <v>2</v>
      </c>
      <c r="G25" s="19">
        <v>2</v>
      </c>
      <c r="H25" s="19">
        <v>3</v>
      </c>
      <c r="I25" s="19">
        <v>4</v>
      </c>
      <c r="J25" s="19">
        <v>4</v>
      </c>
      <c r="K25" s="19">
        <v>3</v>
      </c>
      <c r="L25" s="19">
        <v>4</v>
      </c>
      <c r="M25" s="19">
        <v>2</v>
      </c>
      <c r="N25" s="19">
        <v>4</v>
      </c>
      <c r="O25" s="19">
        <v>1</v>
      </c>
      <c r="P25" s="19">
        <v>4</v>
      </c>
      <c r="Q25" s="19">
        <v>4</v>
      </c>
      <c r="R25" s="19">
        <v>3</v>
      </c>
      <c r="S25" s="19">
        <v>4</v>
      </c>
      <c r="T25" s="19">
        <v>2</v>
      </c>
      <c r="U25" s="19">
        <v>4</v>
      </c>
      <c r="V25" s="19">
        <v>4</v>
      </c>
      <c r="W25" s="19">
        <v>4</v>
      </c>
      <c r="X25" s="19">
        <v>3</v>
      </c>
      <c r="Y25" s="19">
        <v>3</v>
      </c>
      <c r="Z25" s="19">
        <v>3</v>
      </c>
      <c r="AA25" s="19">
        <v>3</v>
      </c>
      <c r="AB25" s="13">
        <f t="shared" si="0"/>
        <v>79</v>
      </c>
    </row>
    <row r="26" spans="1:28" ht="15.75" customHeight="1" x14ac:dyDescent="0.2">
      <c r="A26" s="8">
        <v>24</v>
      </c>
      <c r="B26" s="19">
        <v>2</v>
      </c>
      <c r="C26" s="19">
        <v>2</v>
      </c>
      <c r="D26" s="19">
        <v>4</v>
      </c>
      <c r="E26" s="19">
        <v>2</v>
      </c>
      <c r="F26" s="19">
        <v>2</v>
      </c>
      <c r="G26" s="19">
        <v>2</v>
      </c>
      <c r="H26" s="19">
        <v>4</v>
      </c>
      <c r="I26" s="19">
        <v>5</v>
      </c>
      <c r="J26" s="19">
        <v>4</v>
      </c>
      <c r="K26" s="19">
        <v>4</v>
      </c>
      <c r="L26" s="19">
        <v>4</v>
      </c>
      <c r="M26" s="19">
        <v>2</v>
      </c>
      <c r="N26" s="19">
        <v>4</v>
      </c>
      <c r="O26" s="19">
        <v>2</v>
      </c>
      <c r="P26" s="19">
        <v>4</v>
      </c>
      <c r="Q26" s="19">
        <v>4</v>
      </c>
      <c r="R26" s="19">
        <v>4</v>
      </c>
      <c r="S26" s="19">
        <v>4</v>
      </c>
      <c r="T26" s="19">
        <v>2</v>
      </c>
      <c r="U26" s="19">
        <v>4</v>
      </c>
      <c r="V26" s="19">
        <v>4</v>
      </c>
      <c r="W26" s="19">
        <v>4</v>
      </c>
      <c r="X26" s="19">
        <v>5</v>
      </c>
      <c r="Y26" s="19">
        <v>5</v>
      </c>
      <c r="Z26" s="19">
        <v>4</v>
      </c>
      <c r="AA26" s="19">
        <v>4</v>
      </c>
      <c r="AB26" s="13">
        <f t="shared" si="0"/>
        <v>91</v>
      </c>
    </row>
    <row r="27" spans="1:28" ht="15.75" customHeight="1" x14ac:dyDescent="0.2">
      <c r="A27" s="8">
        <v>25</v>
      </c>
      <c r="B27" s="19">
        <v>4</v>
      </c>
      <c r="C27" s="19">
        <v>2</v>
      </c>
      <c r="D27" s="19">
        <v>4</v>
      </c>
      <c r="E27" s="19">
        <v>3</v>
      </c>
      <c r="F27" s="19">
        <v>1</v>
      </c>
      <c r="G27" s="19">
        <v>2</v>
      </c>
      <c r="H27" s="19">
        <v>4</v>
      </c>
      <c r="I27" s="19">
        <v>4</v>
      </c>
      <c r="J27" s="19">
        <v>4</v>
      </c>
      <c r="K27" s="19">
        <v>4</v>
      </c>
      <c r="L27" s="19">
        <v>4</v>
      </c>
      <c r="M27" s="19">
        <v>2</v>
      </c>
      <c r="N27" s="19">
        <v>4</v>
      </c>
      <c r="O27" s="19">
        <v>2</v>
      </c>
      <c r="P27" s="19">
        <v>4</v>
      </c>
      <c r="Q27" s="19">
        <v>4</v>
      </c>
      <c r="R27" s="19">
        <v>3</v>
      </c>
      <c r="S27" s="19">
        <v>4</v>
      </c>
      <c r="T27" s="19">
        <v>2</v>
      </c>
      <c r="U27" s="19">
        <v>4</v>
      </c>
      <c r="V27" s="19">
        <v>4</v>
      </c>
      <c r="W27" s="19">
        <v>4</v>
      </c>
      <c r="X27" s="19">
        <v>4</v>
      </c>
      <c r="Y27" s="19">
        <v>4</v>
      </c>
      <c r="Z27" s="19">
        <v>4</v>
      </c>
      <c r="AA27" s="19">
        <v>4</v>
      </c>
      <c r="AB27" s="13">
        <f t="shared" si="0"/>
        <v>89</v>
      </c>
    </row>
    <row r="28" spans="1:28" ht="15.75" customHeight="1" x14ac:dyDescent="0.2">
      <c r="A28" s="8">
        <v>26</v>
      </c>
      <c r="B28" s="19">
        <v>2</v>
      </c>
      <c r="C28" s="19">
        <v>2</v>
      </c>
      <c r="D28" s="19">
        <v>4</v>
      </c>
      <c r="E28" s="19">
        <v>2</v>
      </c>
      <c r="F28" s="19">
        <v>4</v>
      </c>
      <c r="G28" s="19">
        <v>2</v>
      </c>
      <c r="H28" s="19">
        <v>3</v>
      </c>
      <c r="I28" s="19">
        <v>4</v>
      </c>
      <c r="J28" s="19">
        <v>2</v>
      </c>
      <c r="K28" s="19">
        <v>4</v>
      </c>
      <c r="L28" s="19">
        <v>3</v>
      </c>
      <c r="M28" s="19">
        <v>2</v>
      </c>
      <c r="N28" s="19">
        <v>4</v>
      </c>
      <c r="O28" s="19">
        <v>2</v>
      </c>
      <c r="P28" s="19">
        <v>3</v>
      </c>
      <c r="Q28" s="19">
        <v>4</v>
      </c>
      <c r="R28" s="19">
        <v>4</v>
      </c>
      <c r="S28" s="19">
        <v>4</v>
      </c>
      <c r="T28" s="19">
        <v>2</v>
      </c>
      <c r="U28" s="19">
        <v>3</v>
      </c>
      <c r="V28" s="19">
        <v>4</v>
      </c>
      <c r="W28" s="19">
        <v>2</v>
      </c>
      <c r="X28" s="19">
        <v>4</v>
      </c>
      <c r="Y28" s="19">
        <v>2</v>
      </c>
      <c r="Z28" s="19">
        <v>4</v>
      </c>
      <c r="AA28" s="19">
        <v>4</v>
      </c>
      <c r="AB28" s="13">
        <f t="shared" si="0"/>
        <v>80</v>
      </c>
    </row>
    <row r="29" spans="1:28" ht="15.75" customHeight="1" x14ac:dyDescent="0.2">
      <c r="A29" s="8">
        <v>27</v>
      </c>
      <c r="B29" s="19">
        <v>2</v>
      </c>
      <c r="C29" s="19">
        <v>3</v>
      </c>
      <c r="D29" s="19">
        <v>3</v>
      </c>
      <c r="E29" s="19">
        <v>4</v>
      </c>
      <c r="F29" s="19">
        <v>2</v>
      </c>
      <c r="G29" s="19">
        <v>2</v>
      </c>
      <c r="H29" s="19">
        <v>3</v>
      </c>
      <c r="I29" s="19">
        <v>3</v>
      </c>
      <c r="J29" s="19">
        <v>3</v>
      </c>
      <c r="K29" s="19">
        <v>2</v>
      </c>
      <c r="L29" s="19">
        <v>2</v>
      </c>
      <c r="M29" s="19">
        <v>2</v>
      </c>
      <c r="N29" s="19">
        <v>2</v>
      </c>
      <c r="O29" s="19">
        <v>2</v>
      </c>
      <c r="P29" s="19">
        <v>3</v>
      </c>
      <c r="Q29" s="19">
        <v>4</v>
      </c>
      <c r="R29" s="19">
        <v>2</v>
      </c>
      <c r="S29" s="19">
        <v>3</v>
      </c>
      <c r="T29" s="19">
        <v>2</v>
      </c>
      <c r="U29" s="19">
        <v>4</v>
      </c>
      <c r="V29" s="19">
        <v>4</v>
      </c>
      <c r="W29" s="19">
        <v>4</v>
      </c>
      <c r="X29" s="19">
        <v>2</v>
      </c>
      <c r="Y29" s="19">
        <v>2</v>
      </c>
      <c r="Z29" s="19">
        <v>4</v>
      </c>
      <c r="AA29" s="19">
        <v>3</v>
      </c>
      <c r="AB29" s="13">
        <f t="shared" si="0"/>
        <v>72</v>
      </c>
    </row>
    <row r="30" spans="1:28" ht="15.75" customHeight="1" x14ac:dyDescent="0.2">
      <c r="A30" s="8">
        <v>28</v>
      </c>
      <c r="B30" s="19">
        <v>2</v>
      </c>
      <c r="C30" s="19">
        <v>2</v>
      </c>
      <c r="D30" s="19">
        <v>4</v>
      </c>
      <c r="E30" s="19">
        <v>4</v>
      </c>
      <c r="F30" s="19">
        <v>1</v>
      </c>
      <c r="G30" s="19">
        <v>2</v>
      </c>
      <c r="H30" s="19">
        <v>4</v>
      </c>
      <c r="I30" s="19">
        <v>3</v>
      </c>
      <c r="J30" s="19">
        <v>3</v>
      </c>
      <c r="K30" s="19">
        <v>2</v>
      </c>
      <c r="L30" s="19">
        <v>2</v>
      </c>
      <c r="M30" s="19">
        <v>2</v>
      </c>
      <c r="N30" s="19">
        <v>3</v>
      </c>
      <c r="O30" s="19">
        <v>2</v>
      </c>
      <c r="P30" s="19">
        <v>4</v>
      </c>
      <c r="Q30" s="19">
        <v>3</v>
      </c>
      <c r="R30" s="19">
        <v>3</v>
      </c>
      <c r="S30" s="19">
        <v>3</v>
      </c>
      <c r="T30" s="19">
        <v>3</v>
      </c>
      <c r="U30" s="19">
        <v>4</v>
      </c>
      <c r="V30" s="19">
        <v>3</v>
      </c>
      <c r="W30" s="19">
        <v>3</v>
      </c>
      <c r="X30" s="19">
        <v>3</v>
      </c>
      <c r="Y30" s="19">
        <v>3</v>
      </c>
      <c r="Z30" s="19">
        <v>3</v>
      </c>
      <c r="AA30" s="19">
        <v>2</v>
      </c>
      <c r="AB30" s="13">
        <f t="shared" si="0"/>
        <v>73</v>
      </c>
    </row>
    <row r="31" spans="1:28" ht="15.75" customHeight="1" x14ac:dyDescent="0.2">
      <c r="A31" s="8">
        <v>29</v>
      </c>
      <c r="B31" s="19">
        <v>4</v>
      </c>
      <c r="C31" s="19">
        <v>2</v>
      </c>
      <c r="D31" s="19">
        <v>3</v>
      </c>
      <c r="E31" s="19">
        <v>4</v>
      </c>
      <c r="F31" s="19">
        <v>2</v>
      </c>
      <c r="G31" s="19">
        <v>2</v>
      </c>
      <c r="H31" s="19">
        <v>4</v>
      </c>
      <c r="I31" s="19">
        <v>4</v>
      </c>
      <c r="J31" s="19">
        <v>4</v>
      </c>
      <c r="K31" s="19">
        <v>4</v>
      </c>
      <c r="L31" s="19">
        <v>4</v>
      </c>
      <c r="M31" s="19">
        <v>2</v>
      </c>
      <c r="N31" s="19">
        <v>4</v>
      </c>
      <c r="O31" s="19">
        <v>2</v>
      </c>
      <c r="P31" s="19">
        <v>4</v>
      </c>
      <c r="Q31" s="19">
        <v>4</v>
      </c>
      <c r="R31" s="19">
        <v>4</v>
      </c>
      <c r="S31" s="19">
        <v>4</v>
      </c>
      <c r="T31" s="19">
        <v>4</v>
      </c>
      <c r="U31" s="19">
        <v>4</v>
      </c>
      <c r="V31" s="19">
        <v>4</v>
      </c>
      <c r="W31" s="19">
        <v>4</v>
      </c>
      <c r="X31" s="19">
        <v>4</v>
      </c>
      <c r="Y31" s="19">
        <v>4</v>
      </c>
      <c r="Z31" s="19">
        <v>4</v>
      </c>
      <c r="AA31" s="19">
        <v>4</v>
      </c>
      <c r="AB31" s="13">
        <f t="shared" si="0"/>
        <v>93</v>
      </c>
    </row>
    <row r="32" spans="1:28" ht="15.75" customHeight="1" x14ac:dyDescent="0.2">
      <c r="A32" s="8">
        <v>30</v>
      </c>
      <c r="B32" s="19">
        <v>2</v>
      </c>
      <c r="C32" s="19">
        <v>2</v>
      </c>
      <c r="D32" s="19">
        <v>4</v>
      </c>
      <c r="E32" s="19">
        <v>3</v>
      </c>
      <c r="F32" s="19">
        <v>2</v>
      </c>
      <c r="G32" s="19">
        <v>2</v>
      </c>
      <c r="H32" s="19">
        <v>4</v>
      </c>
      <c r="I32" s="19">
        <v>3</v>
      </c>
      <c r="J32" s="19">
        <v>3</v>
      </c>
      <c r="K32" s="19">
        <v>2</v>
      </c>
      <c r="L32" s="19">
        <v>3</v>
      </c>
      <c r="M32" s="19">
        <v>2</v>
      </c>
      <c r="N32" s="19">
        <v>3</v>
      </c>
      <c r="O32" s="19">
        <v>2</v>
      </c>
      <c r="P32" s="19">
        <v>4</v>
      </c>
      <c r="Q32" s="19">
        <v>4</v>
      </c>
      <c r="R32" s="19">
        <v>4</v>
      </c>
      <c r="S32" s="19">
        <v>3</v>
      </c>
      <c r="T32" s="19">
        <v>2</v>
      </c>
      <c r="U32" s="19">
        <v>4</v>
      </c>
      <c r="V32" s="19">
        <v>4</v>
      </c>
      <c r="W32" s="19">
        <v>3</v>
      </c>
      <c r="X32" s="19">
        <v>2</v>
      </c>
      <c r="Y32" s="19">
        <v>3</v>
      </c>
      <c r="Z32" s="19">
        <v>3</v>
      </c>
      <c r="AA32" s="19">
        <v>4</v>
      </c>
      <c r="AB32" s="13">
        <f t="shared" si="0"/>
        <v>77</v>
      </c>
    </row>
    <row r="33" spans="1:28" ht="15.75" customHeight="1" x14ac:dyDescent="0.2">
      <c r="A33" s="8">
        <v>31</v>
      </c>
      <c r="B33" s="19">
        <v>3</v>
      </c>
      <c r="C33" s="19">
        <v>1</v>
      </c>
      <c r="D33" s="19">
        <v>3</v>
      </c>
      <c r="E33" s="19">
        <v>4</v>
      </c>
      <c r="F33" s="19">
        <v>2</v>
      </c>
      <c r="G33" s="19">
        <v>5</v>
      </c>
      <c r="H33" s="19">
        <v>4</v>
      </c>
      <c r="I33" s="19">
        <v>4</v>
      </c>
      <c r="J33" s="19">
        <v>3</v>
      </c>
      <c r="K33" s="19">
        <v>3</v>
      </c>
      <c r="L33" s="19">
        <v>4</v>
      </c>
      <c r="M33" s="19">
        <v>3</v>
      </c>
      <c r="N33" s="19">
        <v>3</v>
      </c>
      <c r="O33" s="19">
        <v>2</v>
      </c>
      <c r="P33" s="19">
        <v>4</v>
      </c>
      <c r="Q33" s="19">
        <v>4</v>
      </c>
      <c r="R33" s="19">
        <v>4</v>
      </c>
      <c r="S33" s="19">
        <v>4</v>
      </c>
      <c r="T33" s="19">
        <v>3</v>
      </c>
      <c r="U33" s="19">
        <v>4</v>
      </c>
      <c r="V33" s="19">
        <v>3</v>
      </c>
      <c r="W33" s="19">
        <v>2</v>
      </c>
      <c r="X33" s="19">
        <v>3</v>
      </c>
      <c r="Y33" s="19">
        <v>4</v>
      </c>
      <c r="Z33" s="19">
        <v>4</v>
      </c>
      <c r="AA33" s="19">
        <v>3</v>
      </c>
      <c r="AB33" s="13">
        <f t="shared" si="0"/>
        <v>86</v>
      </c>
    </row>
    <row r="34" spans="1:28" ht="15.75" customHeight="1" x14ac:dyDescent="0.2">
      <c r="A34" s="8">
        <v>32</v>
      </c>
      <c r="B34" s="19">
        <v>2</v>
      </c>
      <c r="C34" s="19">
        <v>2</v>
      </c>
      <c r="D34" s="19">
        <v>4</v>
      </c>
      <c r="E34" s="19">
        <v>2</v>
      </c>
      <c r="F34" s="19">
        <v>2</v>
      </c>
      <c r="G34" s="19">
        <v>2</v>
      </c>
      <c r="H34" s="19">
        <v>4</v>
      </c>
      <c r="I34" s="19">
        <v>3</v>
      </c>
      <c r="J34" s="19">
        <v>4</v>
      </c>
      <c r="K34" s="19">
        <v>2</v>
      </c>
      <c r="L34" s="19">
        <v>4</v>
      </c>
      <c r="M34" s="19">
        <v>2</v>
      </c>
      <c r="N34" s="19">
        <v>4</v>
      </c>
      <c r="O34" s="19">
        <v>2</v>
      </c>
      <c r="P34" s="19">
        <v>3</v>
      </c>
      <c r="Q34" s="19">
        <v>4</v>
      </c>
      <c r="R34" s="19">
        <v>3</v>
      </c>
      <c r="S34" s="19">
        <v>4</v>
      </c>
      <c r="T34" s="19">
        <v>3</v>
      </c>
      <c r="U34" s="19">
        <v>4</v>
      </c>
      <c r="V34" s="19">
        <v>4</v>
      </c>
      <c r="W34" s="19">
        <v>4</v>
      </c>
      <c r="X34" s="19">
        <v>3</v>
      </c>
      <c r="Y34" s="19">
        <v>4</v>
      </c>
      <c r="Z34" s="19">
        <v>4</v>
      </c>
      <c r="AA34" s="19">
        <v>3</v>
      </c>
      <c r="AB34" s="13">
        <f t="shared" si="0"/>
        <v>82</v>
      </c>
    </row>
    <row r="35" spans="1:28" ht="15.75" customHeight="1" x14ac:dyDescent="0.2">
      <c r="A35" s="8">
        <v>33</v>
      </c>
      <c r="B35" s="19">
        <v>4</v>
      </c>
      <c r="C35" s="19">
        <v>2</v>
      </c>
      <c r="D35" s="19">
        <v>4</v>
      </c>
      <c r="E35" s="19">
        <v>3</v>
      </c>
      <c r="F35" s="19">
        <v>2</v>
      </c>
      <c r="G35" s="19">
        <v>4</v>
      </c>
      <c r="H35" s="19">
        <v>5</v>
      </c>
      <c r="I35" s="19">
        <v>4</v>
      </c>
      <c r="J35" s="19">
        <v>3</v>
      </c>
      <c r="K35" s="19">
        <v>3</v>
      </c>
      <c r="L35" s="19">
        <v>4</v>
      </c>
      <c r="M35" s="19">
        <v>4</v>
      </c>
      <c r="N35" s="19">
        <v>4</v>
      </c>
      <c r="O35" s="19">
        <v>1</v>
      </c>
      <c r="P35" s="19">
        <v>3</v>
      </c>
      <c r="Q35" s="19">
        <v>3</v>
      </c>
      <c r="R35" s="19">
        <v>4</v>
      </c>
      <c r="S35" s="19">
        <v>4</v>
      </c>
      <c r="T35" s="19">
        <v>4</v>
      </c>
      <c r="U35" s="19">
        <v>4</v>
      </c>
      <c r="V35" s="19">
        <v>3</v>
      </c>
      <c r="W35" s="19">
        <v>2</v>
      </c>
      <c r="X35" s="19">
        <v>4</v>
      </c>
      <c r="Y35" s="19">
        <v>4</v>
      </c>
      <c r="Z35" s="19">
        <v>4</v>
      </c>
      <c r="AA35" s="19">
        <v>5</v>
      </c>
      <c r="AB35" s="13">
        <f t="shared" ref="AB35:AB66" si="1">SUM(B35:AA35)</f>
        <v>91</v>
      </c>
    </row>
    <row r="36" spans="1:28" ht="15.75" customHeight="1" x14ac:dyDescent="0.2">
      <c r="A36" s="8">
        <v>34</v>
      </c>
      <c r="B36" s="19">
        <v>3</v>
      </c>
      <c r="C36" s="19">
        <v>2</v>
      </c>
      <c r="D36" s="19">
        <v>4</v>
      </c>
      <c r="E36" s="19">
        <v>2</v>
      </c>
      <c r="F36" s="19">
        <v>2</v>
      </c>
      <c r="G36" s="19">
        <v>2</v>
      </c>
      <c r="H36" s="19">
        <v>4</v>
      </c>
      <c r="I36" s="19">
        <v>4</v>
      </c>
      <c r="J36" s="19">
        <v>4</v>
      </c>
      <c r="K36" s="19">
        <v>4</v>
      </c>
      <c r="L36" s="19">
        <v>4</v>
      </c>
      <c r="M36" s="19">
        <v>2</v>
      </c>
      <c r="N36" s="19">
        <v>4</v>
      </c>
      <c r="O36" s="19">
        <v>2</v>
      </c>
      <c r="P36" s="19">
        <v>4</v>
      </c>
      <c r="Q36" s="19">
        <v>4</v>
      </c>
      <c r="R36" s="19">
        <v>4</v>
      </c>
      <c r="S36" s="19">
        <v>4</v>
      </c>
      <c r="T36" s="19">
        <v>2</v>
      </c>
      <c r="U36" s="19">
        <v>4</v>
      </c>
      <c r="V36" s="19">
        <v>4</v>
      </c>
      <c r="W36" s="19">
        <v>4</v>
      </c>
      <c r="X36" s="19">
        <v>3</v>
      </c>
      <c r="Y36" s="19">
        <v>4</v>
      </c>
      <c r="Z36" s="19">
        <v>4</v>
      </c>
      <c r="AA36" s="19">
        <v>4</v>
      </c>
      <c r="AB36" s="13">
        <f t="shared" si="1"/>
        <v>88</v>
      </c>
    </row>
    <row r="37" spans="1:28" ht="15.75" customHeight="1" x14ac:dyDescent="0.2">
      <c r="A37" s="8">
        <v>35</v>
      </c>
      <c r="B37" s="19">
        <v>2</v>
      </c>
      <c r="C37" s="19">
        <v>1</v>
      </c>
      <c r="D37" s="19">
        <v>3</v>
      </c>
      <c r="E37" s="19">
        <v>2</v>
      </c>
      <c r="F37" s="19">
        <v>2</v>
      </c>
      <c r="G37" s="19">
        <v>2</v>
      </c>
      <c r="H37" s="19">
        <v>4</v>
      </c>
      <c r="I37" s="19">
        <v>4</v>
      </c>
      <c r="J37" s="19">
        <v>3</v>
      </c>
      <c r="K37" s="19">
        <v>2</v>
      </c>
      <c r="L37" s="19">
        <v>3</v>
      </c>
      <c r="M37" s="19">
        <v>1</v>
      </c>
      <c r="N37" s="19">
        <v>4</v>
      </c>
      <c r="O37" s="19">
        <v>1</v>
      </c>
      <c r="P37" s="19">
        <v>4</v>
      </c>
      <c r="Q37" s="19">
        <v>4</v>
      </c>
      <c r="R37" s="19">
        <v>4</v>
      </c>
      <c r="S37" s="19">
        <v>4</v>
      </c>
      <c r="T37" s="19">
        <v>3</v>
      </c>
      <c r="U37" s="19">
        <v>4</v>
      </c>
      <c r="V37" s="19">
        <v>4</v>
      </c>
      <c r="W37" s="19">
        <v>2</v>
      </c>
      <c r="X37" s="19">
        <v>2</v>
      </c>
      <c r="Y37" s="19">
        <v>4</v>
      </c>
      <c r="Z37" s="19">
        <v>4</v>
      </c>
      <c r="AA37" s="19">
        <v>4</v>
      </c>
      <c r="AB37" s="13">
        <f t="shared" si="1"/>
        <v>77</v>
      </c>
    </row>
    <row r="38" spans="1:28" ht="15.75" customHeight="1" x14ac:dyDescent="0.2">
      <c r="A38" s="8">
        <v>36</v>
      </c>
      <c r="B38" s="19">
        <v>4</v>
      </c>
      <c r="C38" s="19">
        <v>2</v>
      </c>
      <c r="D38" s="19">
        <v>5</v>
      </c>
      <c r="E38" s="19">
        <v>5</v>
      </c>
      <c r="F38" s="19">
        <v>3</v>
      </c>
      <c r="G38" s="19">
        <v>4</v>
      </c>
      <c r="H38" s="19">
        <v>4</v>
      </c>
      <c r="I38" s="19">
        <v>3</v>
      </c>
      <c r="J38" s="19">
        <v>2</v>
      </c>
      <c r="K38" s="19">
        <v>3</v>
      </c>
      <c r="L38" s="19">
        <v>3</v>
      </c>
      <c r="M38" s="19">
        <v>4</v>
      </c>
      <c r="N38" s="19">
        <v>2</v>
      </c>
      <c r="O38" s="19">
        <v>2</v>
      </c>
      <c r="P38" s="19">
        <v>3</v>
      </c>
      <c r="Q38" s="19">
        <v>1</v>
      </c>
      <c r="R38" s="19">
        <v>3</v>
      </c>
      <c r="S38" s="19">
        <v>2</v>
      </c>
      <c r="T38" s="19">
        <v>4</v>
      </c>
      <c r="U38" s="19">
        <v>3</v>
      </c>
      <c r="V38" s="19">
        <v>2</v>
      </c>
      <c r="W38" s="19">
        <v>2</v>
      </c>
      <c r="X38" s="19">
        <v>2</v>
      </c>
      <c r="Y38" s="19">
        <v>2</v>
      </c>
      <c r="Z38" s="19">
        <v>4</v>
      </c>
      <c r="AA38" s="19">
        <v>3</v>
      </c>
      <c r="AB38" s="13">
        <f t="shared" si="1"/>
        <v>77</v>
      </c>
    </row>
    <row r="39" spans="1:28" ht="15.75" customHeight="1" x14ac:dyDescent="0.2">
      <c r="A39" s="8">
        <v>37</v>
      </c>
      <c r="B39" s="19">
        <v>3</v>
      </c>
      <c r="C39" s="19">
        <v>3</v>
      </c>
      <c r="D39" s="19">
        <v>3</v>
      </c>
      <c r="E39" s="19">
        <v>4</v>
      </c>
      <c r="F39" s="19">
        <v>3</v>
      </c>
      <c r="G39" s="19">
        <v>3</v>
      </c>
      <c r="H39" s="19">
        <v>3</v>
      </c>
      <c r="I39" s="19">
        <v>2</v>
      </c>
      <c r="J39" s="19">
        <v>2</v>
      </c>
      <c r="K39" s="19">
        <v>2</v>
      </c>
      <c r="L39" s="19">
        <v>4</v>
      </c>
      <c r="M39" s="19">
        <v>3</v>
      </c>
      <c r="N39" s="19">
        <v>3</v>
      </c>
      <c r="O39" s="19">
        <v>3</v>
      </c>
      <c r="P39" s="19">
        <v>3</v>
      </c>
      <c r="Q39" s="19">
        <v>2</v>
      </c>
      <c r="R39" s="19">
        <v>2</v>
      </c>
      <c r="S39" s="19">
        <v>3</v>
      </c>
      <c r="T39" s="19">
        <v>4</v>
      </c>
      <c r="U39" s="19">
        <v>3</v>
      </c>
      <c r="V39" s="19">
        <v>3</v>
      </c>
      <c r="W39" s="19">
        <v>2</v>
      </c>
      <c r="X39" s="19">
        <v>2</v>
      </c>
      <c r="Y39" s="19">
        <v>2</v>
      </c>
      <c r="Z39" s="19">
        <v>3</v>
      </c>
      <c r="AA39" s="19">
        <v>3</v>
      </c>
      <c r="AB39" s="13">
        <f t="shared" si="1"/>
        <v>73</v>
      </c>
    </row>
    <row r="40" spans="1:28" ht="15.75" customHeight="1" x14ac:dyDescent="0.2">
      <c r="A40" s="8">
        <v>38</v>
      </c>
      <c r="B40" s="19">
        <v>3</v>
      </c>
      <c r="C40" s="19">
        <v>2</v>
      </c>
      <c r="D40" s="19">
        <v>4</v>
      </c>
      <c r="E40" s="19">
        <v>2</v>
      </c>
      <c r="F40" s="19">
        <v>2</v>
      </c>
      <c r="G40" s="19">
        <v>2</v>
      </c>
      <c r="H40" s="19">
        <v>3</v>
      </c>
      <c r="I40" s="19">
        <v>5</v>
      </c>
      <c r="J40" s="19">
        <v>4</v>
      </c>
      <c r="K40" s="19">
        <v>3</v>
      </c>
      <c r="L40" s="19">
        <v>4</v>
      </c>
      <c r="M40" s="19">
        <v>2</v>
      </c>
      <c r="N40" s="19">
        <v>5</v>
      </c>
      <c r="O40" s="19">
        <v>2</v>
      </c>
      <c r="P40" s="19">
        <v>4</v>
      </c>
      <c r="Q40" s="19">
        <v>5</v>
      </c>
      <c r="R40" s="19">
        <v>3</v>
      </c>
      <c r="S40" s="19">
        <v>4</v>
      </c>
      <c r="T40" s="19">
        <v>4</v>
      </c>
      <c r="U40" s="19">
        <v>4</v>
      </c>
      <c r="V40" s="19">
        <v>5</v>
      </c>
      <c r="W40" s="19">
        <v>5</v>
      </c>
      <c r="X40" s="19">
        <v>2</v>
      </c>
      <c r="Y40" s="19">
        <v>2</v>
      </c>
      <c r="Z40" s="19">
        <v>5</v>
      </c>
      <c r="AA40" s="19">
        <v>3</v>
      </c>
      <c r="AB40" s="13">
        <f t="shared" si="1"/>
        <v>89</v>
      </c>
    </row>
    <row r="41" spans="1:28" ht="15.75" customHeight="1" x14ac:dyDescent="0.2">
      <c r="A41" s="8">
        <v>39</v>
      </c>
      <c r="B41" s="19">
        <v>2</v>
      </c>
      <c r="C41" s="19">
        <v>2</v>
      </c>
      <c r="D41" s="19">
        <v>3</v>
      </c>
      <c r="E41" s="19">
        <v>2</v>
      </c>
      <c r="F41" s="19">
        <v>2</v>
      </c>
      <c r="G41" s="19">
        <v>2</v>
      </c>
      <c r="H41" s="19">
        <v>3</v>
      </c>
      <c r="I41" s="19">
        <v>3</v>
      </c>
      <c r="J41" s="19">
        <v>3</v>
      </c>
      <c r="K41" s="19">
        <v>3</v>
      </c>
      <c r="L41" s="19">
        <v>3</v>
      </c>
      <c r="M41" s="19">
        <v>3</v>
      </c>
      <c r="N41" s="19">
        <v>3</v>
      </c>
      <c r="O41" s="19">
        <v>3</v>
      </c>
      <c r="P41" s="19">
        <v>3</v>
      </c>
      <c r="Q41" s="19">
        <v>3</v>
      </c>
      <c r="R41" s="19">
        <v>3</v>
      </c>
      <c r="S41" s="19">
        <v>3</v>
      </c>
      <c r="T41" s="19">
        <v>3</v>
      </c>
      <c r="U41" s="19">
        <v>3</v>
      </c>
      <c r="V41" s="19">
        <v>3</v>
      </c>
      <c r="W41" s="19">
        <v>3</v>
      </c>
      <c r="X41" s="19">
        <v>3</v>
      </c>
      <c r="Y41" s="19">
        <v>3</v>
      </c>
      <c r="Z41" s="19">
        <v>3</v>
      </c>
      <c r="AA41" s="19">
        <v>3</v>
      </c>
      <c r="AB41" s="13">
        <f t="shared" si="1"/>
        <v>73</v>
      </c>
    </row>
    <row r="42" spans="1:28" ht="15.75" customHeight="1" x14ac:dyDescent="0.2">
      <c r="A42" s="8">
        <v>40</v>
      </c>
      <c r="B42" s="19">
        <v>5</v>
      </c>
      <c r="C42" s="19">
        <v>2</v>
      </c>
      <c r="D42" s="19">
        <v>5</v>
      </c>
      <c r="E42" s="19">
        <v>4</v>
      </c>
      <c r="F42" s="19">
        <v>2</v>
      </c>
      <c r="G42" s="19">
        <v>2</v>
      </c>
      <c r="H42" s="19">
        <v>4</v>
      </c>
      <c r="I42" s="19">
        <v>4</v>
      </c>
      <c r="J42" s="19">
        <v>4</v>
      </c>
      <c r="K42" s="19">
        <v>2</v>
      </c>
      <c r="L42" s="19">
        <v>4</v>
      </c>
      <c r="M42" s="19">
        <v>2</v>
      </c>
      <c r="N42" s="19">
        <v>4</v>
      </c>
      <c r="O42" s="19">
        <v>2</v>
      </c>
      <c r="P42" s="19">
        <v>4</v>
      </c>
      <c r="Q42" s="19">
        <v>4</v>
      </c>
      <c r="R42" s="19">
        <v>2</v>
      </c>
      <c r="S42" s="19">
        <v>4</v>
      </c>
      <c r="T42" s="19">
        <v>2</v>
      </c>
      <c r="U42" s="19">
        <v>4</v>
      </c>
      <c r="V42" s="19">
        <v>4</v>
      </c>
      <c r="W42" s="19">
        <v>4</v>
      </c>
      <c r="X42" s="19">
        <v>2</v>
      </c>
      <c r="Y42" s="19">
        <v>4</v>
      </c>
      <c r="Z42" s="19">
        <v>4</v>
      </c>
      <c r="AA42" s="19">
        <v>4</v>
      </c>
      <c r="AB42" s="13">
        <f t="shared" si="1"/>
        <v>88</v>
      </c>
    </row>
    <row r="43" spans="1:28" ht="15.75" customHeight="1" x14ac:dyDescent="0.2">
      <c r="A43" s="8">
        <v>41</v>
      </c>
      <c r="B43" s="19">
        <v>4</v>
      </c>
      <c r="C43" s="19">
        <v>1</v>
      </c>
      <c r="D43" s="19">
        <v>4</v>
      </c>
      <c r="E43" s="19">
        <v>3</v>
      </c>
      <c r="F43" s="19">
        <v>2</v>
      </c>
      <c r="G43" s="19">
        <v>2</v>
      </c>
      <c r="H43" s="19">
        <v>3</v>
      </c>
      <c r="I43" s="19">
        <v>4</v>
      </c>
      <c r="J43" s="19">
        <v>4</v>
      </c>
      <c r="K43" s="19">
        <v>3</v>
      </c>
      <c r="L43" s="19">
        <v>3</v>
      </c>
      <c r="M43" s="19">
        <v>1</v>
      </c>
      <c r="N43" s="19">
        <v>3</v>
      </c>
      <c r="O43" s="19">
        <v>1</v>
      </c>
      <c r="P43" s="19">
        <v>4</v>
      </c>
      <c r="Q43" s="19">
        <v>4</v>
      </c>
      <c r="R43" s="19">
        <v>3</v>
      </c>
      <c r="S43" s="19">
        <v>4</v>
      </c>
      <c r="T43" s="19">
        <v>2</v>
      </c>
      <c r="U43" s="19">
        <v>4</v>
      </c>
      <c r="V43" s="19">
        <v>4</v>
      </c>
      <c r="W43" s="19">
        <v>4</v>
      </c>
      <c r="X43" s="19">
        <v>4</v>
      </c>
      <c r="Y43" s="19">
        <v>4</v>
      </c>
      <c r="Z43" s="19">
        <v>4</v>
      </c>
      <c r="AA43" s="19">
        <v>4</v>
      </c>
      <c r="AB43" s="13">
        <f t="shared" si="1"/>
        <v>83</v>
      </c>
    </row>
    <row r="44" spans="1:28" ht="15.75" customHeight="1" x14ac:dyDescent="0.2">
      <c r="A44" s="8">
        <v>42</v>
      </c>
      <c r="B44" s="19">
        <v>5</v>
      </c>
      <c r="C44" s="19">
        <v>1</v>
      </c>
      <c r="D44" s="19">
        <v>3</v>
      </c>
      <c r="E44" s="19">
        <v>4</v>
      </c>
      <c r="F44" s="19">
        <v>1</v>
      </c>
      <c r="G44" s="19">
        <v>1</v>
      </c>
      <c r="H44" s="19">
        <v>5</v>
      </c>
      <c r="I44" s="19">
        <v>5</v>
      </c>
      <c r="J44" s="19">
        <v>5</v>
      </c>
      <c r="K44" s="19">
        <v>3</v>
      </c>
      <c r="L44" s="19">
        <v>5</v>
      </c>
      <c r="M44" s="19">
        <v>1</v>
      </c>
      <c r="N44" s="19">
        <v>5</v>
      </c>
      <c r="O44" s="19">
        <v>1</v>
      </c>
      <c r="P44" s="19">
        <v>5</v>
      </c>
      <c r="Q44" s="19">
        <v>5</v>
      </c>
      <c r="R44" s="19">
        <v>3</v>
      </c>
      <c r="S44" s="19">
        <v>4</v>
      </c>
      <c r="T44" s="19">
        <v>1</v>
      </c>
      <c r="U44" s="19">
        <v>5</v>
      </c>
      <c r="V44" s="19">
        <v>5</v>
      </c>
      <c r="W44" s="19">
        <v>5</v>
      </c>
      <c r="X44" s="19">
        <v>5</v>
      </c>
      <c r="Y44" s="19">
        <v>5</v>
      </c>
      <c r="Z44" s="19">
        <v>5</v>
      </c>
      <c r="AA44" s="19">
        <v>5</v>
      </c>
      <c r="AB44" s="13">
        <f t="shared" si="1"/>
        <v>98</v>
      </c>
    </row>
    <row r="45" spans="1:28" ht="15.75" customHeight="1" x14ac:dyDescent="0.2">
      <c r="A45" s="8">
        <v>43</v>
      </c>
      <c r="B45" s="19">
        <v>3</v>
      </c>
      <c r="C45" s="19">
        <v>3</v>
      </c>
      <c r="D45" s="19">
        <v>4</v>
      </c>
      <c r="E45" s="19">
        <v>3</v>
      </c>
      <c r="F45" s="19">
        <v>4</v>
      </c>
      <c r="G45" s="19">
        <v>4</v>
      </c>
      <c r="H45" s="19">
        <v>4</v>
      </c>
      <c r="I45" s="19">
        <v>4</v>
      </c>
      <c r="J45" s="19">
        <v>4</v>
      </c>
      <c r="K45" s="19">
        <v>3</v>
      </c>
      <c r="L45" s="19">
        <v>4</v>
      </c>
      <c r="M45" s="19">
        <v>5</v>
      </c>
      <c r="N45" s="19">
        <v>4</v>
      </c>
      <c r="O45" s="19">
        <v>4</v>
      </c>
      <c r="P45" s="19">
        <v>4</v>
      </c>
      <c r="Q45" s="19">
        <v>4</v>
      </c>
      <c r="R45" s="19">
        <v>3</v>
      </c>
      <c r="S45" s="19">
        <v>4</v>
      </c>
      <c r="T45" s="19">
        <v>4</v>
      </c>
      <c r="U45" s="19">
        <v>4</v>
      </c>
      <c r="V45" s="19">
        <v>4</v>
      </c>
      <c r="W45" s="19">
        <v>4</v>
      </c>
      <c r="X45" s="19">
        <v>4</v>
      </c>
      <c r="Y45" s="19">
        <v>4</v>
      </c>
      <c r="Z45" s="19">
        <v>4</v>
      </c>
      <c r="AA45" s="19">
        <v>4</v>
      </c>
      <c r="AB45" s="13">
        <f t="shared" si="1"/>
        <v>100</v>
      </c>
    </row>
    <row r="46" spans="1:28" ht="15.75" customHeight="1" x14ac:dyDescent="0.2">
      <c r="A46" s="8">
        <v>44</v>
      </c>
      <c r="B46" s="19">
        <v>2</v>
      </c>
      <c r="C46" s="19">
        <v>3</v>
      </c>
      <c r="D46" s="19">
        <v>5</v>
      </c>
      <c r="E46" s="19">
        <v>2</v>
      </c>
      <c r="F46" s="19">
        <v>2</v>
      </c>
      <c r="G46" s="19">
        <v>3</v>
      </c>
      <c r="H46" s="19">
        <v>3</v>
      </c>
      <c r="I46" s="19">
        <v>4</v>
      </c>
      <c r="J46" s="19">
        <v>3</v>
      </c>
      <c r="K46" s="19">
        <v>1</v>
      </c>
      <c r="L46" s="19">
        <v>2</v>
      </c>
      <c r="M46" s="19">
        <v>2</v>
      </c>
      <c r="N46" s="19">
        <v>3</v>
      </c>
      <c r="O46" s="19">
        <v>2</v>
      </c>
      <c r="P46" s="19">
        <v>4</v>
      </c>
      <c r="Q46" s="19">
        <v>5</v>
      </c>
      <c r="R46" s="19">
        <v>4</v>
      </c>
      <c r="S46" s="19">
        <v>3</v>
      </c>
      <c r="T46" s="19">
        <v>2</v>
      </c>
      <c r="U46" s="19">
        <v>4</v>
      </c>
      <c r="V46" s="19">
        <v>4</v>
      </c>
      <c r="W46" s="19">
        <v>4</v>
      </c>
      <c r="X46" s="19">
        <v>2</v>
      </c>
      <c r="Y46" s="19">
        <v>3</v>
      </c>
      <c r="Z46" s="19">
        <v>3</v>
      </c>
      <c r="AA46" s="19">
        <v>3</v>
      </c>
      <c r="AB46" s="13">
        <f t="shared" si="1"/>
        <v>78</v>
      </c>
    </row>
    <row r="47" spans="1:28" ht="15.75" customHeight="1" x14ac:dyDescent="0.2">
      <c r="A47" s="8">
        <v>45</v>
      </c>
      <c r="B47" s="19">
        <v>3</v>
      </c>
      <c r="C47" s="19">
        <v>2</v>
      </c>
      <c r="D47" s="19">
        <v>2</v>
      </c>
      <c r="E47" s="19">
        <v>4</v>
      </c>
      <c r="F47" s="19">
        <v>2</v>
      </c>
      <c r="G47" s="19">
        <v>2</v>
      </c>
      <c r="H47" s="19">
        <v>4</v>
      </c>
      <c r="I47" s="19">
        <v>3</v>
      </c>
      <c r="J47" s="19">
        <v>3</v>
      </c>
      <c r="K47" s="19">
        <v>1</v>
      </c>
      <c r="L47" s="19">
        <v>1</v>
      </c>
      <c r="M47" s="19">
        <v>3</v>
      </c>
      <c r="N47" s="19">
        <v>1</v>
      </c>
      <c r="O47" s="19">
        <v>2</v>
      </c>
      <c r="P47" s="19">
        <v>3</v>
      </c>
      <c r="Q47" s="19">
        <v>3</v>
      </c>
      <c r="R47" s="19">
        <v>3</v>
      </c>
      <c r="S47" s="19">
        <v>3</v>
      </c>
      <c r="T47" s="19">
        <v>3</v>
      </c>
      <c r="U47" s="19">
        <v>3</v>
      </c>
      <c r="V47" s="19">
        <v>3</v>
      </c>
      <c r="W47" s="19">
        <v>3</v>
      </c>
      <c r="X47" s="19">
        <v>3</v>
      </c>
      <c r="Y47" s="19">
        <v>3</v>
      </c>
      <c r="Z47" s="19">
        <v>3</v>
      </c>
      <c r="AA47" s="19">
        <v>3</v>
      </c>
      <c r="AB47" s="13">
        <f t="shared" si="1"/>
        <v>69</v>
      </c>
    </row>
    <row r="48" spans="1:28" ht="15.75" customHeight="1" x14ac:dyDescent="0.2">
      <c r="A48" s="8">
        <v>46</v>
      </c>
      <c r="B48" s="19">
        <v>4</v>
      </c>
      <c r="C48" s="19">
        <v>2</v>
      </c>
      <c r="D48" s="19">
        <v>4</v>
      </c>
      <c r="E48" s="19">
        <v>2</v>
      </c>
      <c r="F48" s="19">
        <v>2</v>
      </c>
      <c r="G48" s="19">
        <v>2</v>
      </c>
      <c r="H48" s="19">
        <v>4</v>
      </c>
      <c r="I48" s="19">
        <v>4</v>
      </c>
      <c r="J48" s="19">
        <v>4</v>
      </c>
      <c r="K48" s="19">
        <v>4</v>
      </c>
      <c r="L48" s="19">
        <v>4</v>
      </c>
      <c r="M48" s="19">
        <v>2</v>
      </c>
      <c r="N48" s="19">
        <v>4</v>
      </c>
      <c r="O48" s="19">
        <v>2</v>
      </c>
      <c r="P48" s="19">
        <v>5</v>
      </c>
      <c r="Q48" s="19">
        <v>5</v>
      </c>
      <c r="R48" s="19">
        <v>4</v>
      </c>
      <c r="S48" s="19">
        <v>4</v>
      </c>
      <c r="T48" s="19">
        <v>4</v>
      </c>
      <c r="U48" s="19">
        <v>4</v>
      </c>
      <c r="V48" s="19">
        <v>4</v>
      </c>
      <c r="W48" s="19">
        <v>4</v>
      </c>
      <c r="X48" s="19">
        <v>4</v>
      </c>
      <c r="Y48" s="19">
        <v>4</v>
      </c>
      <c r="Z48" s="19">
        <v>4</v>
      </c>
      <c r="AA48" s="19">
        <v>4</v>
      </c>
      <c r="AB48" s="13">
        <f t="shared" si="1"/>
        <v>94</v>
      </c>
    </row>
    <row r="49" spans="1:28" ht="15.75" customHeight="1" x14ac:dyDescent="0.2">
      <c r="A49" s="8">
        <v>47</v>
      </c>
      <c r="B49" s="19">
        <v>4</v>
      </c>
      <c r="C49" s="19">
        <v>2</v>
      </c>
      <c r="D49" s="19">
        <v>4</v>
      </c>
      <c r="E49" s="19">
        <v>3</v>
      </c>
      <c r="F49" s="19">
        <v>2</v>
      </c>
      <c r="G49" s="19">
        <v>3</v>
      </c>
      <c r="H49" s="19">
        <v>4</v>
      </c>
      <c r="I49" s="19">
        <v>3</v>
      </c>
      <c r="J49" s="19">
        <v>3</v>
      </c>
      <c r="K49" s="19">
        <v>4</v>
      </c>
      <c r="L49" s="19">
        <v>3</v>
      </c>
      <c r="M49" s="19">
        <v>2</v>
      </c>
      <c r="N49" s="19">
        <v>4</v>
      </c>
      <c r="O49" s="19">
        <v>3</v>
      </c>
      <c r="P49" s="19">
        <v>4</v>
      </c>
      <c r="Q49" s="19">
        <v>4</v>
      </c>
      <c r="R49" s="19">
        <v>3</v>
      </c>
      <c r="S49" s="19">
        <v>4</v>
      </c>
      <c r="T49" s="19">
        <v>4</v>
      </c>
      <c r="U49" s="19">
        <v>3</v>
      </c>
      <c r="V49" s="19">
        <v>4</v>
      </c>
      <c r="W49" s="19">
        <v>4</v>
      </c>
      <c r="X49" s="19">
        <v>3</v>
      </c>
      <c r="Y49" s="19">
        <v>3</v>
      </c>
      <c r="Z49" s="19">
        <v>4</v>
      </c>
      <c r="AA49" s="19">
        <v>5</v>
      </c>
      <c r="AB49" s="13">
        <f t="shared" si="1"/>
        <v>89</v>
      </c>
    </row>
    <row r="50" spans="1:28" ht="15.75" customHeight="1" x14ac:dyDescent="0.2">
      <c r="A50" s="8">
        <v>48</v>
      </c>
      <c r="B50" s="19">
        <v>2</v>
      </c>
      <c r="C50" s="19">
        <v>2</v>
      </c>
      <c r="D50" s="19">
        <v>4</v>
      </c>
      <c r="E50" s="19">
        <v>2</v>
      </c>
      <c r="F50" s="19">
        <v>2</v>
      </c>
      <c r="G50" s="19">
        <v>2</v>
      </c>
      <c r="H50" s="19">
        <v>4</v>
      </c>
      <c r="I50" s="19">
        <v>4</v>
      </c>
      <c r="J50" s="19">
        <v>4</v>
      </c>
      <c r="K50" s="19">
        <v>3</v>
      </c>
      <c r="L50" s="19">
        <v>3</v>
      </c>
      <c r="M50" s="19">
        <v>2</v>
      </c>
      <c r="N50" s="19">
        <v>4</v>
      </c>
      <c r="O50" s="19">
        <v>2</v>
      </c>
      <c r="P50" s="19">
        <v>4</v>
      </c>
      <c r="Q50" s="19">
        <v>4</v>
      </c>
      <c r="R50" s="19">
        <v>4</v>
      </c>
      <c r="S50" s="19">
        <v>4</v>
      </c>
      <c r="T50" s="19">
        <v>2</v>
      </c>
      <c r="U50" s="19">
        <v>4</v>
      </c>
      <c r="V50" s="19">
        <v>4</v>
      </c>
      <c r="W50" s="19">
        <v>4</v>
      </c>
      <c r="X50" s="19">
        <v>4</v>
      </c>
      <c r="Y50" s="19">
        <v>4</v>
      </c>
      <c r="Z50" s="19">
        <v>4</v>
      </c>
      <c r="AA50" s="19">
        <v>4</v>
      </c>
      <c r="AB50" s="13">
        <f t="shared" si="1"/>
        <v>86</v>
      </c>
    </row>
    <row r="51" spans="1:28" ht="15.75" customHeight="1" x14ac:dyDescent="0.2">
      <c r="A51" s="8">
        <v>49</v>
      </c>
      <c r="B51" s="19">
        <v>5</v>
      </c>
      <c r="C51" s="19">
        <v>2</v>
      </c>
      <c r="D51" s="19">
        <v>4</v>
      </c>
      <c r="E51" s="19">
        <v>2</v>
      </c>
      <c r="F51" s="19">
        <v>2</v>
      </c>
      <c r="G51" s="19">
        <v>2</v>
      </c>
      <c r="H51" s="19">
        <v>4</v>
      </c>
      <c r="I51" s="19">
        <v>4</v>
      </c>
      <c r="J51" s="19">
        <v>4</v>
      </c>
      <c r="K51" s="19">
        <v>3</v>
      </c>
      <c r="L51" s="19">
        <v>3</v>
      </c>
      <c r="M51" s="19">
        <v>2</v>
      </c>
      <c r="N51" s="19">
        <v>4</v>
      </c>
      <c r="O51" s="19">
        <v>3</v>
      </c>
      <c r="P51" s="19">
        <v>4</v>
      </c>
      <c r="Q51" s="19">
        <v>4</v>
      </c>
      <c r="R51" s="19">
        <v>4</v>
      </c>
      <c r="S51" s="19">
        <v>4</v>
      </c>
      <c r="T51" s="19">
        <v>3</v>
      </c>
      <c r="U51" s="19">
        <v>4</v>
      </c>
      <c r="V51" s="19">
        <v>4</v>
      </c>
      <c r="W51" s="19">
        <v>3</v>
      </c>
      <c r="X51" s="19">
        <v>4</v>
      </c>
      <c r="Y51" s="19">
        <v>4</v>
      </c>
      <c r="Z51" s="19">
        <v>4</v>
      </c>
      <c r="AA51" s="19">
        <v>3</v>
      </c>
      <c r="AB51" s="13">
        <f t="shared" si="1"/>
        <v>89</v>
      </c>
    </row>
    <row r="52" spans="1:28" ht="12.5" x14ac:dyDescent="0.2">
      <c r="A52" s="8">
        <v>50</v>
      </c>
      <c r="B52" s="19">
        <v>2</v>
      </c>
      <c r="C52" s="19">
        <v>3</v>
      </c>
      <c r="D52" s="19">
        <v>3</v>
      </c>
      <c r="E52" s="19">
        <v>3</v>
      </c>
      <c r="F52" s="19">
        <v>3</v>
      </c>
      <c r="G52" s="19">
        <v>3</v>
      </c>
      <c r="H52" s="19">
        <v>3</v>
      </c>
      <c r="I52" s="19">
        <v>3</v>
      </c>
      <c r="J52" s="19">
        <v>3</v>
      </c>
      <c r="K52" s="19">
        <v>3</v>
      </c>
      <c r="L52" s="19">
        <v>3</v>
      </c>
      <c r="M52" s="19">
        <v>3</v>
      </c>
      <c r="N52" s="19">
        <v>3</v>
      </c>
      <c r="O52" s="19">
        <v>3</v>
      </c>
      <c r="P52" s="19">
        <v>3</v>
      </c>
      <c r="Q52" s="19">
        <v>3</v>
      </c>
      <c r="R52" s="19">
        <v>3</v>
      </c>
      <c r="S52" s="19">
        <v>3</v>
      </c>
      <c r="T52" s="19">
        <v>3</v>
      </c>
      <c r="U52" s="19">
        <v>3</v>
      </c>
      <c r="V52" s="19">
        <v>3</v>
      </c>
      <c r="W52" s="19">
        <v>3</v>
      </c>
      <c r="X52" s="19">
        <v>3</v>
      </c>
      <c r="Y52" s="19">
        <v>3</v>
      </c>
      <c r="Z52" s="19">
        <v>3</v>
      </c>
      <c r="AA52" s="19">
        <v>3</v>
      </c>
      <c r="AB52" s="13">
        <f t="shared" si="1"/>
        <v>77</v>
      </c>
    </row>
    <row r="53" spans="1:28" ht="12.5" x14ac:dyDescent="0.2">
      <c r="A53" s="8">
        <v>51</v>
      </c>
      <c r="B53" s="19">
        <v>3</v>
      </c>
      <c r="C53" s="19">
        <v>3</v>
      </c>
      <c r="D53" s="19">
        <v>3</v>
      </c>
      <c r="E53" s="19">
        <v>3</v>
      </c>
      <c r="F53" s="19">
        <v>3</v>
      </c>
      <c r="G53" s="19">
        <v>3</v>
      </c>
      <c r="H53" s="19">
        <v>3</v>
      </c>
      <c r="I53" s="19">
        <v>3</v>
      </c>
      <c r="J53" s="19">
        <v>3</v>
      </c>
      <c r="K53" s="19">
        <v>3</v>
      </c>
      <c r="L53" s="19">
        <v>3</v>
      </c>
      <c r="M53" s="19">
        <v>3</v>
      </c>
      <c r="N53" s="19">
        <v>3</v>
      </c>
      <c r="O53" s="19">
        <v>3</v>
      </c>
      <c r="P53" s="19">
        <v>3</v>
      </c>
      <c r="Q53" s="19">
        <v>3</v>
      </c>
      <c r="R53" s="19">
        <v>3</v>
      </c>
      <c r="S53" s="19">
        <v>3</v>
      </c>
      <c r="T53" s="19">
        <v>3</v>
      </c>
      <c r="U53" s="19">
        <v>3</v>
      </c>
      <c r="V53" s="19">
        <v>3</v>
      </c>
      <c r="W53" s="19">
        <v>3</v>
      </c>
      <c r="X53" s="19">
        <v>3</v>
      </c>
      <c r="Y53" s="19">
        <v>3</v>
      </c>
      <c r="Z53" s="19">
        <v>3</v>
      </c>
      <c r="AA53" s="19">
        <v>3</v>
      </c>
      <c r="AB53" s="13">
        <f t="shared" si="1"/>
        <v>78</v>
      </c>
    </row>
    <row r="54" spans="1:28" ht="12.5" x14ac:dyDescent="0.2">
      <c r="A54" s="8">
        <v>52</v>
      </c>
      <c r="B54" s="19">
        <v>2</v>
      </c>
      <c r="C54" s="19">
        <v>2</v>
      </c>
      <c r="D54" s="19">
        <v>4</v>
      </c>
      <c r="E54" s="19">
        <v>2</v>
      </c>
      <c r="F54" s="19">
        <v>2</v>
      </c>
      <c r="G54" s="19">
        <v>2</v>
      </c>
      <c r="H54" s="19">
        <v>4</v>
      </c>
      <c r="I54" s="19">
        <v>4</v>
      </c>
      <c r="J54" s="19">
        <v>4</v>
      </c>
      <c r="K54" s="19">
        <v>2</v>
      </c>
      <c r="L54" s="19">
        <v>2</v>
      </c>
      <c r="M54" s="19">
        <v>2</v>
      </c>
      <c r="N54" s="19">
        <v>4</v>
      </c>
      <c r="O54" s="19">
        <v>2</v>
      </c>
      <c r="P54" s="19">
        <v>4</v>
      </c>
      <c r="Q54" s="19">
        <v>4</v>
      </c>
      <c r="R54" s="19">
        <v>3</v>
      </c>
      <c r="S54" s="19">
        <v>4</v>
      </c>
      <c r="T54" s="19">
        <v>3</v>
      </c>
      <c r="U54" s="19">
        <v>4</v>
      </c>
      <c r="V54" s="19">
        <v>4</v>
      </c>
      <c r="W54" s="19">
        <v>4</v>
      </c>
      <c r="X54" s="19">
        <v>2</v>
      </c>
      <c r="Y54" s="19">
        <v>4</v>
      </c>
      <c r="Z54" s="19">
        <v>4</v>
      </c>
      <c r="AA54" s="19">
        <v>4</v>
      </c>
      <c r="AB54" s="13">
        <f t="shared" si="1"/>
        <v>82</v>
      </c>
    </row>
    <row r="55" spans="1:28" ht="12.5" x14ac:dyDescent="0.2">
      <c r="A55" s="8">
        <v>53</v>
      </c>
      <c r="B55" s="19">
        <v>4</v>
      </c>
      <c r="C55" s="19">
        <v>2</v>
      </c>
      <c r="D55" s="19">
        <v>3</v>
      </c>
      <c r="E55" s="19">
        <v>5</v>
      </c>
      <c r="F55" s="19">
        <v>3</v>
      </c>
      <c r="G55" s="19">
        <v>2</v>
      </c>
      <c r="H55" s="19">
        <v>3</v>
      </c>
      <c r="I55" s="19">
        <v>4</v>
      </c>
      <c r="J55" s="19">
        <v>3</v>
      </c>
      <c r="K55" s="19">
        <v>2</v>
      </c>
      <c r="L55" s="19">
        <v>3</v>
      </c>
      <c r="M55" s="19">
        <v>4</v>
      </c>
      <c r="N55" s="19">
        <v>2</v>
      </c>
      <c r="O55" s="19">
        <v>2</v>
      </c>
      <c r="P55" s="19">
        <v>4</v>
      </c>
      <c r="Q55" s="19">
        <v>3</v>
      </c>
      <c r="R55" s="19">
        <v>3</v>
      </c>
      <c r="S55" s="19">
        <v>4</v>
      </c>
      <c r="T55" s="19">
        <v>5</v>
      </c>
      <c r="U55" s="19">
        <v>4</v>
      </c>
      <c r="V55" s="19">
        <v>3</v>
      </c>
      <c r="W55" s="19">
        <v>3</v>
      </c>
      <c r="X55" s="19">
        <v>2</v>
      </c>
      <c r="Y55" s="19">
        <v>1</v>
      </c>
      <c r="Z55" s="19">
        <v>2</v>
      </c>
      <c r="AA55" s="19">
        <v>3</v>
      </c>
      <c r="AB55" s="13">
        <f t="shared" si="1"/>
        <v>79</v>
      </c>
    </row>
    <row r="56" spans="1:28" ht="12.5" x14ac:dyDescent="0.2">
      <c r="A56" s="8">
        <v>54</v>
      </c>
      <c r="B56" s="19">
        <v>3</v>
      </c>
      <c r="C56" s="19">
        <v>1</v>
      </c>
      <c r="D56" s="19">
        <v>4</v>
      </c>
      <c r="E56" s="19">
        <v>2</v>
      </c>
      <c r="F56" s="19">
        <v>2</v>
      </c>
      <c r="G56" s="19">
        <v>1</v>
      </c>
      <c r="H56" s="19">
        <v>4</v>
      </c>
      <c r="I56" s="19">
        <v>5</v>
      </c>
      <c r="J56" s="19">
        <v>4</v>
      </c>
      <c r="K56" s="19">
        <v>3</v>
      </c>
      <c r="L56" s="19">
        <v>3</v>
      </c>
      <c r="M56" s="19">
        <v>2</v>
      </c>
      <c r="N56" s="19">
        <v>4</v>
      </c>
      <c r="O56" s="19">
        <v>2</v>
      </c>
      <c r="P56" s="19">
        <v>4</v>
      </c>
      <c r="Q56" s="19">
        <v>5</v>
      </c>
      <c r="R56" s="19">
        <v>4</v>
      </c>
      <c r="S56" s="19">
        <v>4</v>
      </c>
      <c r="T56" s="19">
        <v>3</v>
      </c>
      <c r="U56" s="19">
        <v>4</v>
      </c>
      <c r="V56" s="19">
        <v>4</v>
      </c>
      <c r="W56" s="19">
        <v>4</v>
      </c>
      <c r="X56" s="19">
        <v>4</v>
      </c>
      <c r="Y56" s="19">
        <v>4</v>
      </c>
      <c r="Z56" s="19">
        <v>4</v>
      </c>
      <c r="AA56" s="19">
        <v>4</v>
      </c>
      <c r="AB56" s="13">
        <f t="shared" si="1"/>
        <v>88</v>
      </c>
    </row>
    <row r="57" spans="1:28" ht="12.5" x14ac:dyDescent="0.2">
      <c r="A57" s="8">
        <v>55</v>
      </c>
      <c r="B57" s="19">
        <v>3</v>
      </c>
      <c r="C57" s="19">
        <v>3</v>
      </c>
      <c r="D57" s="19">
        <v>4</v>
      </c>
      <c r="E57" s="19">
        <v>3</v>
      </c>
      <c r="F57" s="19">
        <v>2</v>
      </c>
      <c r="G57" s="19">
        <v>3</v>
      </c>
      <c r="H57" s="19">
        <v>4</v>
      </c>
      <c r="I57" s="19">
        <v>3</v>
      </c>
      <c r="J57" s="19">
        <v>4</v>
      </c>
      <c r="K57" s="19">
        <v>3</v>
      </c>
      <c r="L57" s="19">
        <v>4</v>
      </c>
      <c r="M57" s="19">
        <v>4</v>
      </c>
      <c r="N57" s="19">
        <v>3</v>
      </c>
      <c r="O57" s="19">
        <v>2</v>
      </c>
      <c r="P57" s="19">
        <v>4</v>
      </c>
      <c r="Q57" s="19">
        <v>3</v>
      </c>
      <c r="R57" s="19">
        <v>2</v>
      </c>
      <c r="S57" s="19">
        <v>4</v>
      </c>
      <c r="T57" s="19">
        <v>4</v>
      </c>
      <c r="U57" s="19">
        <v>4</v>
      </c>
      <c r="V57" s="19">
        <v>4</v>
      </c>
      <c r="W57" s="19">
        <v>4</v>
      </c>
      <c r="X57" s="19">
        <v>3</v>
      </c>
      <c r="Y57" s="19">
        <v>4</v>
      </c>
      <c r="Z57" s="19">
        <v>2</v>
      </c>
      <c r="AA57" s="19">
        <v>3</v>
      </c>
      <c r="AB57" s="13">
        <f t="shared" si="1"/>
        <v>86</v>
      </c>
    </row>
    <row r="58" spans="1:28" ht="12.5" x14ac:dyDescent="0.2">
      <c r="A58" s="8">
        <v>56</v>
      </c>
      <c r="B58" s="19">
        <v>4</v>
      </c>
      <c r="C58" s="19">
        <v>2</v>
      </c>
      <c r="D58" s="19">
        <v>5</v>
      </c>
      <c r="E58" s="19">
        <v>3</v>
      </c>
      <c r="F58" s="19">
        <v>2</v>
      </c>
      <c r="G58" s="19">
        <v>2</v>
      </c>
      <c r="H58" s="19">
        <v>4</v>
      </c>
      <c r="I58" s="19">
        <v>3</v>
      </c>
      <c r="J58" s="19">
        <v>3</v>
      </c>
      <c r="K58" s="19">
        <v>3</v>
      </c>
      <c r="L58" s="19">
        <v>5</v>
      </c>
      <c r="M58" s="19">
        <v>2</v>
      </c>
      <c r="N58" s="19">
        <v>4</v>
      </c>
      <c r="O58" s="19">
        <v>1</v>
      </c>
      <c r="P58" s="19">
        <v>4</v>
      </c>
      <c r="Q58" s="19">
        <v>5</v>
      </c>
      <c r="R58" s="19">
        <v>5</v>
      </c>
      <c r="S58" s="19">
        <v>4</v>
      </c>
      <c r="T58" s="19">
        <v>1</v>
      </c>
      <c r="U58" s="19">
        <v>5</v>
      </c>
      <c r="V58" s="19">
        <v>5</v>
      </c>
      <c r="W58" s="19">
        <v>4</v>
      </c>
      <c r="X58" s="19">
        <v>5</v>
      </c>
      <c r="Y58" s="19">
        <v>4</v>
      </c>
      <c r="Z58" s="19">
        <v>3</v>
      </c>
      <c r="AA58" s="19">
        <v>5</v>
      </c>
      <c r="AB58" s="13">
        <f t="shared" si="1"/>
        <v>93</v>
      </c>
    </row>
    <row r="59" spans="1:28" ht="12.5" x14ac:dyDescent="0.2">
      <c r="A59" s="8">
        <v>57</v>
      </c>
      <c r="B59" s="19">
        <v>2</v>
      </c>
      <c r="C59" s="19">
        <v>2</v>
      </c>
      <c r="D59" s="19">
        <v>4</v>
      </c>
      <c r="E59" s="19">
        <v>2</v>
      </c>
      <c r="F59" s="19">
        <v>1</v>
      </c>
      <c r="G59" s="19">
        <v>1</v>
      </c>
      <c r="H59" s="19">
        <v>5</v>
      </c>
      <c r="I59" s="19">
        <v>4</v>
      </c>
      <c r="J59" s="19">
        <v>4</v>
      </c>
      <c r="K59" s="19">
        <v>4</v>
      </c>
      <c r="L59" s="19">
        <v>3</v>
      </c>
      <c r="M59" s="19">
        <v>2</v>
      </c>
      <c r="N59" s="19">
        <v>4</v>
      </c>
      <c r="O59" s="19">
        <v>2</v>
      </c>
      <c r="P59" s="19">
        <v>5</v>
      </c>
      <c r="Q59" s="19">
        <v>4</v>
      </c>
      <c r="R59" s="19">
        <v>4</v>
      </c>
      <c r="S59" s="19">
        <v>4</v>
      </c>
      <c r="T59" s="19">
        <v>2</v>
      </c>
      <c r="U59" s="19">
        <v>4</v>
      </c>
      <c r="V59" s="19">
        <v>4</v>
      </c>
      <c r="W59" s="19">
        <v>4</v>
      </c>
      <c r="X59" s="19">
        <v>1</v>
      </c>
      <c r="Y59" s="19">
        <v>2</v>
      </c>
      <c r="Z59" s="19">
        <v>5</v>
      </c>
      <c r="AA59" s="19">
        <v>4</v>
      </c>
      <c r="AB59" s="13">
        <f t="shared" si="1"/>
        <v>83</v>
      </c>
    </row>
    <row r="60" spans="1:28" ht="12.5" x14ac:dyDescent="0.2">
      <c r="A60" s="8">
        <v>58</v>
      </c>
      <c r="B60" s="19">
        <v>3</v>
      </c>
      <c r="C60" s="19">
        <v>2</v>
      </c>
      <c r="D60" s="19">
        <v>3</v>
      </c>
      <c r="E60" s="19">
        <v>3</v>
      </c>
      <c r="F60" s="19">
        <v>2</v>
      </c>
      <c r="G60" s="19">
        <v>2</v>
      </c>
      <c r="H60" s="19">
        <v>3</v>
      </c>
      <c r="I60" s="19">
        <v>3</v>
      </c>
      <c r="J60" s="19">
        <v>3</v>
      </c>
      <c r="K60" s="19">
        <v>3</v>
      </c>
      <c r="L60" s="19">
        <v>3</v>
      </c>
      <c r="M60" s="19">
        <v>3</v>
      </c>
      <c r="N60" s="19">
        <v>4</v>
      </c>
      <c r="O60" s="19">
        <v>2</v>
      </c>
      <c r="P60" s="19">
        <v>4</v>
      </c>
      <c r="Q60" s="19">
        <v>4</v>
      </c>
      <c r="R60" s="19">
        <v>3</v>
      </c>
      <c r="S60" s="19">
        <v>3</v>
      </c>
      <c r="T60" s="19">
        <v>3</v>
      </c>
      <c r="U60" s="19">
        <v>4</v>
      </c>
      <c r="V60" s="19">
        <v>4</v>
      </c>
      <c r="W60" s="19">
        <v>3</v>
      </c>
      <c r="X60" s="19">
        <v>3</v>
      </c>
      <c r="Y60" s="19">
        <v>3</v>
      </c>
      <c r="Z60" s="19">
        <v>3</v>
      </c>
      <c r="AA60" s="19">
        <v>3</v>
      </c>
      <c r="AB60" s="13">
        <f t="shared" si="1"/>
        <v>79</v>
      </c>
    </row>
    <row r="61" spans="1:28" ht="12.5" x14ac:dyDescent="0.2">
      <c r="A61" s="8">
        <v>59</v>
      </c>
      <c r="B61" s="19">
        <v>4</v>
      </c>
      <c r="C61" s="19">
        <v>1</v>
      </c>
      <c r="D61" s="19">
        <v>4</v>
      </c>
      <c r="E61" s="19">
        <v>3</v>
      </c>
      <c r="F61" s="19">
        <v>2</v>
      </c>
      <c r="G61" s="19">
        <v>2</v>
      </c>
      <c r="H61" s="19">
        <v>4</v>
      </c>
      <c r="I61" s="19">
        <v>4</v>
      </c>
      <c r="J61" s="19">
        <v>3</v>
      </c>
      <c r="K61" s="19">
        <v>3</v>
      </c>
      <c r="L61" s="19">
        <v>3</v>
      </c>
      <c r="M61" s="19">
        <v>2</v>
      </c>
      <c r="N61" s="19">
        <v>4</v>
      </c>
      <c r="O61" s="19">
        <v>2</v>
      </c>
      <c r="P61" s="19">
        <v>4</v>
      </c>
      <c r="Q61" s="19">
        <v>4</v>
      </c>
      <c r="R61" s="19">
        <v>3</v>
      </c>
      <c r="S61" s="19">
        <v>4</v>
      </c>
      <c r="T61" s="19">
        <v>3</v>
      </c>
      <c r="U61" s="19">
        <v>4</v>
      </c>
      <c r="V61" s="19">
        <v>4</v>
      </c>
      <c r="W61" s="19">
        <v>4</v>
      </c>
      <c r="X61" s="19">
        <v>2</v>
      </c>
      <c r="Y61" s="19">
        <v>4</v>
      </c>
      <c r="Z61" s="19">
        <v>3</v>
      </c>
      <c r="AA61" s="19">
        <v>4</v>
      </c>
      <c r="AB61" s="13">
        <f t="shared" si="1"/>
        <v>84</v>
      </c>
    </row>
    <row r="62" spans="1:28" ht="12.5" x14ac:dyDescent="0.2">
      <c r="A62" s="8">
        <v>60</v>
      </c>
      <c r="B62" s="19">
        <v>3</v>
      </c>
      <c r="C62" s="19">
        <v>2</v>
      </c>
      <c r="D62" s="19">
        <v>3</v>
      </c>
      <c r="E62" s="19">
        <v>3</v>
      </c>
      <c r="F62" s="19">
        <v>2</v>
      </c>
      <c r="G62" s="19">
        <v>2</v>
      </c>
      <c r="H62" s="19">
        <v>4</v>
      </c>
      <c r="I62" s="19">
        <v>3</v>
      </c>
      <c r="J62" s="19">
        <v>3</v>
      </c>
      <c r="K62" s="19">
        <v>3</v>
      </c>
      <c r="L62" s="19">
        <v>3</v>
      </c>
      <c r="M62" s="19">
        <v>2</v>
      </c>
      <c r="N62" s="19">
        <v>3</v>
      </c>
      <c r="O62" s="19">
        <v>2</v>
      </c>
      <c r="P62" s="19">
        <v>4</v>
      </c>
      <c r="Q62" s="19">
        <v>3</v>
      </c>
      <c r="R62" s="19">
        <v>3</v>
      </c>
      <c r="S62" s="19">
        <v>3</v>
      </c>
      <c r="T62" s="19">
        <v>2</v>
      </c>
      <c r="U62" s="19">
        <v>4</v>
      </c>
      <c r="V62" s="19">
        <v>3</v>
      </c>
      <c r="W62" s="19">
        <v>3</v>
      </c>
      <c r="X62" s="19">
        <v>3</v>
      </c>
      <c r="Y62" s="19">
        <v>3</v>
      </c>
      <c r="Z62" s="19">
        <v>3</v>
      </c>
      <c r="AA62" s="19">
        <v>4</v>
      </c>
      <c r="AB62" s="13">
        <f t="shared" si="1"/>
        <v>76</v>
      </c>
    </row>
    <row r="63" spans="1:28" ht="12.5" x14ac:dyDescent="0.2">
      <c r="A63" s="8">
        <v>61</v>
      </c>
      <c r="B63" s="19">
        <v>2</v>
      </c>
      <c r="C63" s="19">
        <v>2</v>
      </c>
      <c r="D63" s="19">
        <v>3</v>
      </c>
      <c r="E63" s="19">
        <v>2</v>
      </c>
      <c r="F63" s="19">
        <v>2</v>
      </c>
      <c r="G63" s="19">
        <v>2</v>
      </c>
      <c r="H63" s="19">
        <v>4</v>
      </c>
      <c r="I63" s="19">
        <v>4</v>
      </c>
      <c r="J63" s="19">
        <v>3</v>
      </c>
      <c r="K63" s="19">
        <v>3</v>
      </c>
      <c r="L63" s="19">
        <v>4</v>
      </c>
      <c r="M63" s="19">
        <v>2</v>
      </c>
      <c r="N63" s="19">
        <v>3</v>
      </c>
      <c r="O63" s="19">
        <v>3</v>
      </c>
      <c r="P63" s="19">
        <v>4</v>
      </c>
      <c r="Q63" s="19">
        <v>3</v>
      </c>
      <c r="R63" s="19">
        <v>2</v>
      </c>
      <c r="S63" s="19">
        <v>4</v>
      </c>
      <c r="T63" s="19">
        <v>4</v>
      </c>
      <c r="U63" s="19">
        <v>4</v>
      </c>
      <c r="V63" s="19">
        <v>2</v>
      </c>
      <c r="W63" s="19">
        <v>2</v>
      </c>
      <c r="X63" s="19">
        <v>3</v>
      </c>
      <c r="Y63" s="19">
        <v>3</v>
      </c>
      <c r="Z63" s="19">
        <v>2</v>
      </c>
      <c r="AA63" s="19">
        <v>4</v>
      </c>
      <c r="AB63" s="13">
        <f t="shared" si="1"/>
        <v>76</v>
      </c>
    </row>
    <row r="64" spans="1:28" ht="12.5" x14ac:dyDescent="0.2">
      <c r="A64" s="8">
        <v>62</v>
      </c>
      <c r="B64" s="19">
        <v>2</v>
      </c>
      <c r="C64" s="19">
        <v>2</v>
      </c>
      <c r="D64" s="19">
        <v>4</v>
      </c>
      <c r="E64" s="19">
        <v>3</v>
      </c>
      <c r="F64" s="19">
        <v>2</v>
      </c>
      <c r="G64" s="19">
        <v>2</v>
      </c>
      <c r="H64" s="19">
        <v>4</v>
      </c>
      <c r="I64" s="19">
        <v>4</v>
      </c>
      <c r="J64" s="19">
        <v>4</v>
      </c>
      <c r="K64" s="19">
        <v>4</v>
      </c>
      <c r="L64" s="19">
        <v>4</v>
      </c>
      <c r="M64" s="19">
        <v>2</v>
      </c>
      <c r="N64" s="19">
        <v>4</v>
      </c>
      <c r="O64" s="19">
        <v>2</v>
      </c>
      <c r="P64" s="19">
        <v>4</v>
      </c>
      <c r="Q64" s="19">
        <v>4</v>
      </c>
      <c r="R64" s="19">
        <v>3</v>
      </c>
      <c r="S64" s="19">
        <v>4</v>
      </c>
      <c r="T64" s="19">
        <v>2</v>
      </c>
      <c r="U64" s="19">
        <v>4</v>
      </c>
      <c r="V64" s="19">
        <v>4</v>
      </c>
      <c r="W64" s="19">
        <v>4</v>
      </c>
      <c r="X64" s="19">
        <v>2</v>
      </c>
      <c r="Y64" s="19">
        <v>3</v>
      </c>
      <c r="Z64" s="19">
        <v>4</v>
      </c>
      <c r="AA64" s="19">
        <v>4</v>
      </c>
      <c r="AB64" s="13">
        <f t="shared" si="1"/>
        <v>85</v>
      </c>
    </row>
    <row r="65" spans="1:28" ht="12.5" x14ac:dyDescent="0.2">
      <c r="A65" s="8">
        <v>63</v>
      </c>
      <c r="B65" s="19">
        <v>2</v>
      </c>
      <c r="C65" s="19">
        <v>2</v>
      </c>
      <c r="D65" s="19">
        <v>3</v>
      </c>
      <c r="E65" s="19">
        <v>3</v>
      </c>
      <c r="F65" s="19">
        <v>3</v>
      </c>
      <c r="G65" s="19">
        <v>3</v>
      </c>
      <c r="H65" s="19">
        <v>3</v>
      </c>
      <c r="I65" s="19">
        <v>3</v>
      </c>
      <c r="J65" s="19">
        <v>3</v>
      </c>
      <c r="K65" s="19">
        <v>3</v>
      </c>
      <c r="L65" s="19">
        <v>3</v>
      </c>
      <c r="M65" s="19">
        <v>3</v>
      </c>
      <c r="N65" s="19">
        <v>3</v>
      </c>
      <c r="O65" s="19">
        <v>3</v>
      </c>
      <c r="P65" s="19">
        <v>3</v>
      </c>
      <c r="Q65" s="19">
        <v>3</v>
      </c>
      <c r="R65" s="19">
        <v>3</v>
      </c>
      <c r="S65" s="19">
        <v>3</v>
      </c>
      <c r="T65" s="19">
        <v>3</v>
      </c>
      <c r="U65" s="19">
        <v>3</v>
      </c>
      <c r="V65" s="19">
        <v>3</v>
      </c>
      <c r="W65" s="19">
        <v>3</v>
      </c>
      <c r="X65" s="19">
        <v>2</v>
      </c>
      <c r="Y65" s="19">
        <v>2</v>
      </c>
      <c r="Z65" s="19">
        <v>3</v>
      </c>
      <c r="AA65" s="19">
        <v>3</v>
      </c>
      <c r="AB65" s="13">
        <f t="shared" si="1"/>
        <v>74</v>
      </c>
    </row>
    <row r="66" spans="1:28" ht="12.5" x14ac:dyDescent="0.2">
      <c r="A66" s="8">
        <v>64</v>
      </c>
      <c r="B66" s="19">
        <v>2</v>
      </c>
      <c r="C66" s="19">
        <v>2</v>
      </c>
      <c r="D66" s="19">
        <v>3</v>
      </c>
      <c r="E66" s="19">
        <v>3</v>
      </c>
      <c r="F66" s="19">
        <v>3</v>
      </c>
      <c r="G66" s="19">
        <v>2</v>
      </c>
      <c r="H66" s="19">
        <v>4</v>
      </c>
      <c r="I66" s="19">
        <v>4</v>
      </c>
      <c r="J66" s="19">
        <v>4</v>
      </c>
      <c r="K66" s="19">
        <v>3</v>
      </c>
      <c r="L66" s="19">
        <v>3</v>
      </c>
      <c r="M66" s="19">
        <v>2</v>
      </c>
      <c r="N66" s="19">
        <v>4</v>
      </c>
      <c r="O66" s="19">
        <v>3</v>
      </c>
      <c r="P66" s="19">
        <v>4</v>
      </c>
      <c r="Q66" s="19">
        <v>4</v>
      </c>
      <c r="R66" s="19">
        <v>3</v>
      </c>
      <c r="S66" s="19">
        <v>4</v>
      </c>
      <c r="T66" s="19">
        <v>4</v>
      </c>
      <c r="U66" s="19">
        <v>4</v>
      </c>
      <c r="V66" s="19">
        <v>3</v>
      </c>
      <c r="W66" s="19">
        <v>3</v>
      </c>
      <c r="X66" s="19">
        <v>2</v>
      </c>
      <c r="Y66" s="19">
        <v>3</v>
      </c>
      <c r="Z66" s="19">
        <v>4</v>
      </c>
      <c r="AA66" s="19">
        <v>3</v>
      </c>
      <c r="AB66" s="13">
        <f t="shared" si="1"/>
        <v>83</v>
      </c>
    </row>
    <row r="67" spans="1:28" ht="12.5" x14ac:dyDescent="0.2">
      <c r="A67" s="8">
        <v>65</v>
      </c>
      <c r="B67" s="19">
        <v>4</v>
      </c>
      <c r="C67" s="19">
        <v>4</v>
      </c>
      <c r="D67" s="19">
        <v>4</v>
      </c>
      <c r="E67" s="19">
        <v>3</v>
      </c>
      <c r="F67" s="19">
        <v>4</v>
      </c>
      <c r="G67" s="19">
        <v>4</v>
      </c>
      <c r="H67" s="19">
        <v>4</v>
      </c>
      <c r="I67" s="19">
        <v>4</v>
      </c>
      <c r="J67" s="19">
        <v>5</v>
      </c>
      <c r="K67" s="19">
        <v>3</v>
      </c>
      <c r="L67" s="19">
        <v>5</v>
      </c>
      <c r="M67" s="19">
        <v>4</v>
      </c>
      <c r="N67" s="19">
        <v>4</v>
      </c>
      <c r="O67" s="19">
        <v>4</v>
      </c>
      <c r="P67" s="19">
        <v>4</v>
      </c>
      <c r="Q67" s="19">
        <v>4</v>
      </c>
      <c r="R67" s="19">
        <v>4</v>
      </c>
      <c r="S67" s="19">
        <v>5</v>
      </c>
      <c r="T67" s="19">
        <v>4</v>
      </c>
      <c r="U67" s="19">
        <v>5</v>
      </c>
      <c r="V67" s="19">
        <v>4</v>
      </c>
      <c r="W67" s="19">
        <v>4</v>
      </c>
      <c r="X67" s="19">
        <v>5</v>
      </c>
      <c r="Y67" s="19">
        <v>4</v>
      </c>
      <c r="Z67" s="19">
        <v>4</v>
      </c>
      <c r="AA67" s="19">
        <v>4</v>
      </c>
      <c r="AB67" s="13">
        <f t="shared" ref="AB67:AB72" si="2">SUM(B67:AA67)</f>
        <v>107</v>
      </c>
    </row>
    <row r="68" spans="1:28" ht="12.5" x14ac:dyDescent="0.2">
      <c r="A68" s="8">
        <v>66</v>
      </c>
      <c r="B68" s="19">
        <v>2</v>
      </c>
      <c r="C68" s="19">
        <v>1</v>
      </c>
      <c r="D68" s="19">
        <v>3</v>
      </c>
      <c r="E68" s="19">
        <v>2</v>
      </c>
      <c r="F68" s="19">
        <v>3</v>
      </c>
      <c r="G68" s="19">
        <v>3</v>
      </c>
      <c r="H68" s="19">
        <v>4</v>
      </c>
      <c r="I68" s="19">
        <v>4</v>
      </c>
      <c r="J68" s="19">
        <v>4</v>
      </c>
      <c r="K68" s="19">
        <v>1</v>
      </c>
      <c r="L68" s="19">
        <v>3</v>
      </c>
      <c r="M68" s="19">
        <v>3</v>
      </c>
      <c r="N68" s="19">
        <v>5</v>
      </c>
      <c r="O68" s="19">
        <v>3</v>
      </c>
      <c r="P68" s="19">
        <v>3</v>
      </c>
      <c r="Q68" s="19">
        <v>3</v>
      </c>
      <c r="R68" s="19">
        <v>3</v>
      </c>
      <c r="S68" s="19">
        <v>4</v>
      </c>
      <c r="T68" s="19">
        <v>5</v>
      </c>
      <c r="U68" s="19">
        <v>3</v>
      </c>
      <c r="V68" s="19">
        <v>3</v>
      </c>
      <c r="W68" s="19">
        <v>3</v>
      </c>
      <c r="X68" s="19">
        <v>1</v>
      </c>
      <c r="Y68" s="19">
        <v>4</v>
      </c>
      <c r="Z68" s="19">
        <v>5</v>
      </c>
      <c r="AA68" s="19">
        <v>3</v>
      </c>
      <c r="AB68" s="13">
        <f t="shared" si="2"/>
        <v>81</v>
      </c>
    </row>
    <row r="69" spans="1:28" ht="12.5" x14ac:dyDescent="0.2">
      <c r="A69" s="8">
        <v>67</v>
      </c>
      <c r="B69" s="19">
        <v>5</v>
      </c>
      <c r="C69" s="19">
        <v>1</v>
      </c>
      <c r="D69" s="19">
        <v>3</v>
      </c>
      <c r="E69" s="19">
        <v>3</v>
      </c>
      <c r="F69" s="19">
        <v>1</v>
      </c>
      <c r="G69" s="19">
        <v>1</v>
      </c>
      <c r="H69" s="19">
        <v>5</v>
      </c>
      <c r="I69" s="19">
        <v>5</v>
      </c>
      <c r="J69" s="19">
        <v>5</v>
      </c>
      <c r="K69" s="19">
        <v>5</v>
      </c>
      <c r="L69" s="19">
        <v>5</v>
      </c>
      <c r="M69" s="19">
        <v>1</v>
      </c>
      <c r="N69" s="19">
        <v>5</v>
      </c>
      <c r="O69" s="19">
        <v>1</v>
      </c>
      <c r="P69" s="19">
        <v>5</v>
      </c>
      <c r="Q69" s="19">
        <v>5</v>
      </c>
      <c r="R69" s="19">
        <v>5</v>
      </c>
      <c r="S69" s="19">
        <v>5</v>
      </c>
      <c r="T69" s="19">
        <v>3</v>
      </c>
      <c r="U69" s="19">
        <v>5</v>
      </c>
      <c r="V69" s="19">
        <v>3</v>
      </c>
      <c r="W69" s="19">
        <v>3</v>
      </c>
      <c r="X69" s="19">
        <v>5</v>
      </c>
      <c r="Y69" s="19">
        <v>5</v>
      </c>
      <c r="Z69" s="19">
        <v>5</v>
      </c>
      <c r="AA69" s="19">
        <v>5</v>
      </c>
      <c r="AB69" s="13">
        <f t="shared" si="2"/>
        <v>100</v>
      </c>
    </row>
    <row r="70" spans="1:28" ht="12.5" x14ac:dyDescent="0.2">
      <c r="A70" s="8">
        <v>68</v>
      </c>
      <c r="B70" s="19">
        <v>3</v>
      </c>
      <c r="C70" s="19">
        <v>2</v>
      </c>
      <c r="D70" s="19">
        <v>2</v>
      </c>
      <c r="E70" s="19">
        <v>2</v>
      </c>
      <c r="F70" s="19">
        <v>2</v>
      </c>
      <c r="G70" s="19">
        <v>2</v>
      </c>
      <c r="H70" s="19">
        <v>4</v>
      </c>
      <c r="I70" s="19">
        <v>4</v>
      </c>
      <c r="J70" s="19">
        <v>4</v>
      </c>
      <c r="K70" s="19">
        <v>3</v>
      </c>
      <c r="L70" s="19">
        <v>3</v>
      </c>
      <c r="M70" s="19">
        <v>2</v>
      </c>
      <c r="N70" s="19">
        <v>4</v>
      </c>
      <c r="O70" s="19">
        <v>2</v>
      </c>
      <c r="P70" s="19">
        <v>4</v>
      </c>
      <c r="Q70" s="19">
        <v>4</v>
      </c>
      <c r="R70" s="19">
        <v>3</v>
      </c>
      <c r="S70" s="19">
        <v>3</v>
      </c>
      <c r="T70" s="19">
        <v>2</v>
      </c>
      <c r="U70" s="19">
        <v>3</v>
      </c>
      <c r="V70" s="19">
        <v>3</v>
      </c>
      <c r="W70" s="19">
        <v>3</v>
      </c>
      <c r="X70" s="19">
        <v>2</v>
      </c>
      <c r="Y70" s="19">
        <v>2</v>
      </c>
      <c r="Z70" s="19">
        <v>4</v>
      </c>
      <c r="AA70" s="19">
        <v>4</v>
      </c>
      <c r="AB70" s="13">
        <f t="shared" si="2"/>
        <v>76</v>
      </c>
    </row>
    <row r="71" spans="1:28" ht="12.5" x14ac:dyDescent="0.2">
      <c r="A71" s="8">
        <v>69</v>
      </c>
      <c r="B71" s="19">
        <v>3</v>
      </c>
      <c r="C71" s="19">
        <v>2</v>
      </c>
      <c r="D71" s="19">
        <v>4</v>
      </c>
      <c r="E71" s="19">
        <v>2</v>
      </c>
      <c r="F71" s="19">
        <v>2</v>
      </c>
      <c r="G71" s="19">
        <v>1</v>
      </c>
      <c r="H71" s="19">
        <v>4</v>
      </c>
      <c r="I71" s="19">
        <v>4</v>
      </c>
      <c r="J71" s="19">
        <v>4</v>
      </c>
      <c r="K71" s="19">
        <v>3</v>
      </c>
      <c r="L71" s="19">
        <v>3</v>
      </c>
      <c r="M71" s="19">
        <v>2</v>
      </c>
      <c r="N71" s="19">
        <v>4</v>
      </c>
      <c r="O71" s="19">
        <v>2</v>
      </c>
      <c r="P71" s="19">
        <v>4</v>
      </c>
      <c r="Q71" s="19">
        <v>4</v>
      </c>
      <c r="R71" s="19">
        <v>4</v>
      </c>
      <c r="S71" s="19">
        <v>4</v>
      </c>
      <c r="T71" s="19">
        <v>4</v>
      </c>
      <c r="U71" s="19">
        <v>3</v>
      </c>
      <c r="V71" s="19">
        <v>4</v>
      </c>
      <c r="W71" s="19">
        <v>4</v>
      </c>
      <c r="X71" s="19">
        <v>4</v>
      </c>
      <c r="Y71" s="19">
        <v>4</v>
      </c>
      <c r="Z71" s="19">
        <v>4</v>
      </c>
      <c r="AA71" s="19">
        <v>4</v>
      </c>
      <c r="AB71" s="13">
        <f t="shared" si="2"/>
        <v>87</v>
      </c>
    </row>
    <row r="72" spans="1:28" ht="12.5" x14ac:dyDescent="0.2">
      <c r="A72" s="9">
        <v>70</v>
      </c>
      <c r="B72" s="19">
        <v>2</v>
      </c>
      <c r="C72" s="19">
        <v>2</v>
      </c>
      <c r="D72" s="19">
        <v>4</v>
      </c>
      <c r="E72" s="19">
        <v>3</v>
      </c>
      <c r="F72" s="19">
        <v>1</v>
      </c>
      <c r="G72" s="19">
        <v>1</v>
      </c>
      <c r="H72" s="19">
        <v>4</v>
      </c>
      <c r="I72" s="19">
        <v>4</v>
      </c>
      <c r="J72" s="19">
        <v>4</v>
      </c>
      <c r="K72" s="19">
        <v>2</v>
      </c>
      <c r="L72" s="19">
        <v>2</v>
      </c>
      <c r="M72" s="19">
        <v>2</v>
      </c>
      <c r="N72" s="19">
        <v>4</v>
      </c>
      <c r="O72" s="19">
        <v>2</v>
      </c>
      <c r="P72" s="19">
        <v>4</v>
      </c>
      <c r="Q72" s="19">
        <v>4</v>
      </c>
      <c r="R72" s="19">
        <v>2</v>
      </c>
      <c r="S72" s="19">
        <v>4</v>
      </c>
      <c r="T72" s="19">
        <v>2</v>
      </c>
      <c r="U72" s="19">
        <v>4</v>
      </c>
      <c r="V72" s="19">
        <v>4</v>
      </c>
      <c r="W72" s="19">
        <v>4</v>
      </c>
      <c r="X72" s="19">
        <v>2</v>
      </c>
      <c r="Y72" s="19">
        <v>4</v>
      </c>
      <c r="Z72" s="19">
        <v>4</v>
      </c>
      <c r="AA72" s="19">
        <v>4</v>
      </c>
      <c r="AB72" s="14">
        <f t="shared" si="2"/>
        <v>79</v>
      </c>
    </row>
    <row r="73" spans="1:28" s="7" customFormat="1" ht="15.75" customHeight="1" x14ac:dyDescent="0.2">
      <c r="B73" s="7">
        <f>SUM(Form_Responses15[1. Aplikasi Kopi XXX merupakan aplikasi utama saya dalam memesan kopi])</f>
        <v>204</v>
      </c>
      <c r="C73" s="7">
        <f>SUM(Form_Responses15[2. Saya kesulitan dalam registrasi akun di aplikasi Kopi XXX])</f>
        <v>148</v>
      </c>
      <c r="D73" s="7">
        <f>SUM(Form_Responses15[3.  User interface/antarmuka aplikasi Kopi XXX terlihat familiar bagi saya])</f>
        <v>247</v>
      </c>
      <c r="E73" s="7">
        <f>SUM(Form_Responses15[4. Aplikasi Kopi XXX terlihat monoton])</f>
        <v>200</v>
      </c>
      <c r="F73" s="7">
        <f>SUM(Form_Responses15[5. Saya kesulitan dalam mempelajari aplikasi Kopi XXX])</f>
        <v>156</v>
      </c>
      <c r="G73" s="7">
        <f>SUM(Form_Responses15[6. Saya kesulitan dalam memesan menu di aplikasi Kopi XXX])</f>
        <v>165</v>
      </c>
      <c r="H73" s="7">
        <f>SUM(Form_Responses15[7. Pilihan menu yang tersedia di aplikasi Kopi XXX terlihat familiar bagi saya])</f>
        <v>260</v>
      </c>
      <c r="I73" s="7">
        <f>SUM(Form_Responses15[8. Sejauh menggunakan aplikasi Kopi XXX, aplikasi ini sudah menyenangkan])</f>
        <v>255</v>
      </c>
      <c r="J73" s="7">
        <f>SUM(Form_Responses15[9. Sejauh menggunakan aplikasi Kopi XXX, aplikasi sudah terlihat menarik])</f>
        <v>244</v>
      </c>
      <c r="K73" s="7">
        <f>SUM(Form_Responses15[10. Aplikasi Kopi XXX membuat saya menjadi menyukai kopi])</f>
        <v>196</v>
      </c>
      <c r="L73" s="7">
        <f>SUM(Form_Responses15[11. Aplikasi Kopi XXX dapat menunjang aktivitas saya sehari - hari])</f>
        <v>230</v>
      </c>
      <c r="M73" s="7">
        <f>SUM(Form_Responses15[12. Dalam menggunakan aplikasi Kopi XXX, tampilannya membuat saya bingung])</f>
        <v>173</v>
      </c>
      <c r="N73" s="7">
        <f>SUM(Form_Responses15[13. Aplikasi Kopi XXX merupakan aplikasi yang inovatif])</f>
        <v>249</v>
      </c>
      <c r="O73" s="7">
        <f>SUM(Form_Responses15[14. Saya perlu bantuan dalam menggunakan aplikasi Kopi XXX])</f>
        <v>153</v>
      </c>
      <c r="P73" s="7">
        <f>SUM(Form_Responses15[15. Aplikasi Kopi XXX ramah terhadap pengguna])</f>
        <v>263</v>
      </c>
      <c r="Q73" s="7">
        <f>SUM(Form_Responses15[16. Semua fitur pada aplikasi Kopi XXX sudah berjalan dengan baik])</f>
        <v>258</v>
      </c>
      <c r="R73" s="7">
        <f>SUM(Form_Responses15[17. Aplikasi Kopi XXX memberikan umpan balik/feedback agar memotivasi saya untuk mencapai tujuan])</f>
        <v>229</v>
      </c>
      <c r="S73" s="7">
        <f>SUM(Form_Responses15[18. Aplikasi Kopi XXX sudah atraktif/ menarik dalam penggunaan])</f>
        <v>254</v>
      </c>
      <c r="T73" s="7">
        <f>SUM(Form_Responses15[19. Saya perlu membiasakan diri dalam menggunakan aplikasi Kopi XXX])</f>
        <v>204</v>
      </c>
      <c r="U73" s="7">
        <f>SUM(Form_Responses15[20. Menurut saya aplikasi Kopi XXX termasuk aplikasi yang aman digunakan])</f>
        <v>263</v>
      </c>
      <c r="V73" s="7">
        <f>SUM(Form_Responses15[21. Menu dan fitur pada aplikasi Kopi XXX sudah memenuhi kebutuhan saya])</f>
        <v>250</v>
      </c>
      <c r="W73" s="7">
        <f>SUM(Form_Responses15[22. Aplikasi Kopi XXX sudah sesuai dengan ekspektasi saya])</f>
        <v>236</v>
      </c>
      <c r="X73" s="7">
        <f>SUM(Form_Responses15[23. Aplikasi Kopi XXX memacu saya untuk mengkonsumsi kopi])</f>
        <v>199</v>
      </c>
      <c r="Y73" s="7">
        <f>SUM(Form_Responses15[24. Aplikasi Kopi XXX menunjang kebutuhan konsumi kopi saya])</f>
        <v>230</v>
      </c>
      <c r="Z73" s="7">
        <f>SUM(Form_Responses15[25. Aplikasi Kopi XXX membantu meningkatkan pengalamaan saya sebagai pelanggan])</f>
        <v>253</v>
      </c>
      <c r="AA73" s="7">
        <f>SUM(Form_Responses15[26. Saya akan tetap menggunakan aplikasi Kopi XXX])</f>
        <v>255</v>
      </c>
      <c r="AB73" s="7">
        <f>SUM(Form_Responses15[Jumlah Usability Testing])</f>
        <v>5774</v>
      </c>
    </row>
  </sheetData>
  <mergeCells count="1">
    <mergeCell ref="A1:A2"/>
  </mergeCells>
  <phoneticPr fontId="2" type="noConversion"/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CB129-68EE-9840-AF12-FDF3ACCAC720}">
  <sheetPr>
    <outlinePr summaryBelow="0" summaryRight="0"/>
  </sheetPr>
  <dimension ref="A1:E71"/>
  <sheetViews>
    <sheetView tabSelected="1" zoomScale="70" workbookViewId="0">
      <pane ySplit="1" topLeftCell="A50" activePane="bottomLeft" state="frozen"/>
      <selection pane="bottomLeft" sqref="A1:A1048576"/>
    </sheetView>
  </sheetViews>
  <sheetFormatPr defaultColWidth="12.6328125" defaultRowHeight="15.75" customHeight="1" x14ac:dyDescent="0.25"/>
  <cols>
    <col min="1" max="4" width="18.81640625" customWidth="1"/>
    <col min="5" max="5" width="47.453125" bestFit="1" customWidth="1"/>
  </cols>
  <sheetData>
    <row r="1" spans="1:5" ht="15.75" customHeight="1" x14ac:dyDescent="0.25">
      <c r="A1" s="1" t="s">
        <v>67</v>
      </c>
      <c r="B1" s="1" t="s">
        <v>0</v>
      </c>
      <c r="C1" s="1" t="s">
        <v>1</v>
      </c>
      <c r="D1" s="1" t="s">
        <v>2</v>
      </c>
      <c r="E1" s="1" t="s">
        <v>68</v>
      </c>
    </row>
    <row r="2" spans="1:5" ht="15.75" customHeight="1" x14ac:dyDescent="0.25">
      <c r="A2" s="2" t="s">
        <v>71</v>
      </c>
      <c r="B2" s="2" t="s">
        <v>3</v>
      </c>
      <c r="C2" s="2" t="s">
        <v>4</v>
      </c>
      <c r="D2" s="2" t="s">
        <v>5</v>
      </c>
      <c r="E2" s="2" t="s">
        <v>6</v>
      </c>
    </row>
    <row r="3" spans="1:5" ht="15.75" customHeight="1" x14ac:dyDescent="0.25">
      <c r="A3" s="3" t="s">
        <v>69</v>
      </c>
      <c r="B3" s="3" t="s">
        <v>3</v>
      </c>
      <c r="C3" s="3" t="s">
        <v>4</v>
      </c>
      <c r="D3" s="3" t="s">
        <v>5</v>
      </c>
      <c r="E3" s="3" t="s">
        <v>7</v>
      </c>
    </row>
    <row r="4" spans="1:5" ht="15.75" customHeight="1" x14ac:dyDescent="0.25">
      <c r="A4" s="2" t="s">
        <v>70</v>
      </c>
      <c r="B4" s="2" t="s">
        <v>3</v>
      </c>
      <c r="C4" s="2" t="s">
        <v>8</v>
      </c>
      <c r="D4" s="2" t="s">
        <v>5</v>
      </c>
      <c r="E4" s="2" t="s">
        <v>7</v>
      </c>
    </row>
    <row r="5" spans="1:5" ht="15.75" customHeight="1" x14ac:dyDescent="0.25">
      <c r="A5" s="3" t="s">
        <v>72</v>
      </c>
      <c r="B5" s="3" t="s">
        <v>9</v>
      </c>
      <c r="C5" s="3" t="s">
        <v>4</v>
      </c>
      <c r="D5" s="3" t="s">
        <v>10</v>
      </c>
      <c r="E5" s="3" t="s">
        <v>7</v>
      </c>
    </row>
    <row r="6" spans="1:5" ht="15.75" customHeight="1" x14ac:dyDescent="0.25">
      <c r="A6" s="2" t="s">
        <v>76</v>
      </c>
      <c r="B6" s="2" t="s">
        <v>9</v>
      </c>
      <c r="C6" s="2" t="s">
        <v>4</v>
      </c>
      <c r="D6" s="2" t="s">
        <v>10</v>
      </c>
      <c r="E6" s="2" t="s">
        <v>11</v>
      </c>
    </row>
    <row r="7" spans="1:5" ht="15.75" customHeight="1" x14ac:dyDescent="0.25">
      <c r="A7" s="3" t="s">
        <v>73</v>
      </c>
      <c r="B7" s="3" t="s">
        <v>3</v>
      </c>
      <c r="C7" s="3" t="s">
        <v>4</v>
      </c>
      <c r="D7" s="3" t="s">
        <v>5</v>
      </c>
      <c r="E7" s="3" t="s">
        <v>7</v>
      </c>
    </row>
    <row r="8" spans="1:5" ht="15.75" customHeight="1" x14ac:dyDescent="0.25">
      <c r="A8" s="2" t="s">
        <v>74</v>
      </c>
      <c r="B8" s="2" t="s">
        <v>3</v>
      </c>
      <c r="C8" s="2" t="s">
        <v>8</v>
      </c>
      <c r="D8" s="2" t="s">
        <v>5</v>
      </c>
      <c r="E8" s="2" t="s">
        <v>6</v>
      </c>
    </row>
    <row r="9" spans="1:5" ht="15.75" customHeight="1" x14ac:dyDescent="0.25">
      <c r="A9" s="3" t="s">
        <v>75</v>
      </c>
      <c r="B9" s="3" t="s">
        <v>3</v>
      </c>
      <c r="C9" s="3" t="s">
        <v>4</v>
      </c>
      <c r="D9" s="3" t="s">
        <v>5</v>
      </c>
      <c r="E9" s="3" t="s">
        <v>6</v>
      </c>
    </row>
    <row r="10" spans="1:5" ht="15.75" customHeight="1" x14ac:dyDescent="0.25">
      <c r="A10" s="2" t="s">
        <v>76</v>
      </c>
      <c r="B10" s="2" t="s">
        <v>9</v>
      </c>
      <c r="C10" s="2" t="s">
        <v>4</v>
      </c>
      <c r="D10" s="2" t="s">
        <v>5</v>
      </c>
      <c r="E10" s="2" t="s">
        <v>7</v>
      </c>
    </row>
    <row r="11" spans="1:5" ht="15.75" customHeight="1" x14ac:dyDescent="0.25">
      <c r="A11" s="3" t="s">
        <v>77</v>
      </c>
      <c r="B11" s="3" t="s">
        <v>3</v>
      </c>
      <c r="C11" s="3" t="s">
        <v>4</v>
      </c>
      <c r="D11" s="3" t="s">
        <v>5</v>
      </c>
      <c r="E11" s="3" t="s">
        <v>6</v>
      </c>
    </row>
    <row r="12" spans="1:5" ht="15.75" customHeight="1" x14ac:dyDescent="0.25">
      <c r="A12" s="2" t="s">
        <v>78</v>
      </c>
      <c r="B12" s="2" t="s">
        <v>3</v>
      </c>
      <c r="C12" s="2" t="s">
        <v>4</v>
      </c>
      <c r="D12" s="2" t="s">
        <v>5</v>
      </c>
      <c r="E12" s="2" t="s">
        <v>7</v>
      </c>
    </row>
    <row r="13" spans="1:5" ht="15.75" customHeight="1" x14ac:dyDescent="0.25">
      <c r="A13" s="3" t="s">
        <v>79</v>
      </c>
      <c r="B13" s="3" t="s">
        <v>9</v>
      </c>
      <c r="C13" s="3" t="s">
        <v>8</v>
      </c>
      <c r="D13" s="3" t="s">
        <v>5</v>
      </c>
      <c r="E13" s="3" t="s">
        <v>7</v>
      </c>
    </row>
    <row r="14" spans="1:5" ht="15.75" customHeight="1" x14ac:dyDescent="0.25">
      <c r="A14" s="2" t="s">
        <v>80</v>
      </c>
      <c r="B14" s="2" t="s">
        <v>9</v>
      </c>
      <c r="C14" s="2" t="s">
        <v>4</v>
      </c>
      <c r="D14" s="2" t="s">
        <v>5</v>
      </c>
      <c r="E14" s="2" t="s">
        <v>6</v>
      </c>
    </row>
    <row r="15" spans="1:5" ht="15.75" customHeight="1" x14ac:dyDescent="0.25">
      <c r="A15" s="3" t="s">
        <v>80</v>
      </c>
      <c r="B15" s="3" t="s">
        <v>9</v>
      </c>
      <c r="C15" s="3" t="s">
        <v>4</v>
      </c>
      <c r="D15" s="3" t="s">
        <v>5</v>
      </c>
      <c r="E15" s="3" t="s">
        <v>6</v>
      </c>
    </row>
    <row r="16" spans="1:5" ht="15.75" customHeight="1" x14ac:dyDescent="0.25">
      <c r="A16" s="2" t="s">
        <v>81</v>
      </c>
      <c r="B16" s="2" t="s">
        <v>3</v>
      </c>
      <c r="C16" s="2" t="s">
        <v>4</v>
      </c>
      <c r="D16" s="2" t="s">
        <v>5</v>
      </c>
      <c r="E16" s="2" t="s">
        <v>6</v>
      </c>
    </row>
    <row r="17" spans="1:5" ht="15.75" customHeight="1" x14ac:dyDescent="0.25">
      <c r="A17" s="3" t="s">
        <v>82</v>
      </c>
      <c r="B17" s="3" t="s">
        <v>3</v>
      </c>
      <c r="C17" s="3" t="s">
        <v>4</v>
      </c>
      <c r="D17" s="3" t="s">
        <v>5</v>
      </c>
      <c r="E17" s="3" t="s">
        <v>6</v>
      </c>
    </row>
    <row r="18" spans="1:5" ht="15.75" customHeight="1" x14ac:dyDescent="0.25">
      <c r="A18" s="2" t="s">
        <v>83</v>
      </c>
      <c r="B18" s="2" t="s">
        <v>3</v>
      </c>
      <c r="C18" s="2" t="s">
        <v>4</v>
      </c>
      <c r="D18" s="2" t="s">
        <v>5</v>
      </c>
      <c r="E18" s="2" t="s">
        <v>6</v>
      </c>
    </row>
    <row r="19" spans="1:5" ht="15.75" customHeight="1" x14ac:dyDescent="0.25">
      <c r="A19" s="3" t="s">
        <v>112</v>
      </c>
      <c r="B19" s="3" t="s">
        <v>3</v>
      </c>
      <c r="C19" s="3" t="s">
        <v>4</v>
      </c>
      <c r="D19" s="3" t="s">
        <v>5</v>
      </c>
      <c r="E19" s="3" t="s">
        <v>11</v>
      </c>
    </row>
    <row r="20" spans="1:5" ht="15.75" customHeight="1" x14ac:dyDescent="0.25">
      <c r="A20" s="2" t="s">
        <v>84</v>
      </c>
      <c r="B20" s="2" t="s">
        <v>9</v>
      </c>
      <c r="C20" s="2" t="s">
        <v>4</v>
      </c>
      <c r="D20" s="2" t="s">
        <v>5</v>
      </c>
      <c r="E20" s="2" t="s">
        <v>7</v>
      </c>
    </row>
    <row r="21" spans="1:5" ht="15.75" customHeight="1" x14ac:dyDescent="0.25">
      <c r="A21" s="3" t="s">
        <v>85</v>
      </c>
      <c r="B21" s="3" t="s">
        <v>3</v>
      </c>
      <c r="C21" s="3" t="s">
        <v>4</v>
      </c>
      <c r="D21" s="3" t="s">
        <v>5</v>
      </c>
      <c r="E21" s="3" t="s">
        <v>6</v>
      </c>
    </row>
    <row r="22" spans="1:5" ht="15.75" customHeight="1" x14ac:dyDescent="0.25">
      <c r="A22" s="2" t="s">
        <v>113</v>
      </c>
      <c r="B22" s="2" t="s">
        <v>9</v>
      </c>
      <c r="C22" s="2" t="s">
        <v>4</v>
      </c>
      <c r="D22" s="2" t="s">
        <v>5</v>
      </c>
      <c r="E22" s="2" t="s">
        <v>11</v>
      </c>
    </row>
    <row r="23" spans="1:5" ht="15.75" customHeight="1" x14ac:dyDescent="0.25">
      <c r="A23" s="3" t="s">
        <v>86</v>
      </c>
      <c r="B23" s="3" t="s">
        <v>3</v>
      </c>
      <c r="C23" s="3" t="s">
        <v>4</v>
      </c>
      <c r="D23" s="3" t="s">
        <v>5</v>
      </c>
      <c r="E23" s="3" t="s">
        <v>6</v>
      </c>
    </row>
    <row r="24" spans="1:5" ht="15.75" customHeight="1" x14ac:dyDescent="0.25">
      <c r="A24" s="2" t="s">
        <v>87</v>
      </c>
      <c r="B24" s="2" t="s">
        <v>3</v>
      </c>
      <c r="C24" s="2" t="s">
        <v>4</v>
      </c>
      <c r="D24" s="2" t="s">
        <v>5</v>
      </c>
      <c r="E24" s="2" t="s">
        <v>6</v>
      </c>
    </row>
    <row r="25" spans="1:5" ht="15.75" customHeight="1" x14ac:dyDescent="0.25">
      <c r="A25" s="3" t="s">
        <v>114</v>
      </c>
      <c r="B25" s="3" t="s">
        <v>3</v>
      </c>
      <c r="C25" s="3" t="s">
        <v>4</v>
      </c>
      <c r="D25" s="3" t="s">
        <v>5</v>
      </c>
      <c r="E25" s="3" t="s">
        <v>11</v>
      </c>
    </row>
    <row r="26" spans="1:5" ht="15.75" customHeight="1" x14ac:dyDescent="0.25">
      <c r="A26" s="2" t="s">
        <v>115</v>
      </c>
      <c r="B26" s="2" t="s">
        <v>3</v>
      </c>
      <c r="C26" s="2" t="s">
        <v>4</v>
      </c>
      <c r="D26" s="2" t="s">
        <v>5</v>
      </c>
      <c r="E26" s="2" t="s">
        <v>11</v>
      </c>
    </row>
    <row r="27" spans="1:5" ht="15.75" customHeight="1" x14ac:dyDescent="0.25">
      <c r="A27" s="3" t="s">
        <v>88</v>
      </c>
      <c r="B27" s="3" t="s">
        <v>9</v>
      </c>
      <c r="C27" s="3" t="s">
        <v>4</v>
      </c>
      <c r="D27" s="3" t="s">
        <v>12</v>
      </c>
      <c r="E27" s="3" t="s">
        <v>6</v>
      </c>
    </row>
    <row r="28" spans="1:5" ht="15.75" customHeight="1" x14ac:dyDescent="0.25">
      <c r="A28" s="2" t="s">
        <v>89</v>
      </c>
      <c r="B28" s="2" t="s">
        <v>3</v>
      </c>
      <c r="C28" s="2" t="s">
        <v>4</v>
      </c>
      <c r="D28" s="2" t="s">
        <v>5</v>
      </c>
      <c r="E28" s="2" t="s">
        <v>6</v>
      </c>
    </row>
    <row r="29" spans="1:5" ht="15.75" customHeight="1" x14ac:dyDescent="0.25">
      <c r="A29" s="3" t="s">
        <v>90</v>
      </c>
      <c r="B29" s="3" t="s">
        <v>9</v>
      </c>
      <c r="C29" s="3" t="s">
        <v>4</v>
      </c>
      <c r="D29" s="3" t="s">
        <v>5</v>
      </c>
      <c r="E29" s="3" t="s">
        <v>7</v>
      </c>
    </row>
    <row r="30" spans="1:5" ht="15.75" customHeight="1" x14ac:dyDescent="0.25">
      <c r="A30" s="2" t="s">
        <v>116</v>
      </c>
      <c r="B30" s="2" t="s">
        <v>3</v>
      </c>
      <c r="C30" s="2" t="s">
        <v>4</v>
      </c>
      <c r="D30" s="2" t="s">
        <v>5</v>
      </c>
      <c r="E30" s="2" t="s">
        <v>11</v>
      </c>
    </row>
    <row r="31" spans="1:5" ht="15.75" customHeight="1" x14ac:dyDescent="0.25">
      <c r="A31" s="3" t="s">
        <v>80</v>
      </c>
      <c r="B31" s="3" t="s">
        <v>3</v>
      </c>
      <c r="C31" s="3" t="s">
        <v>4</v>
      </c>
      <c r="D31" s="3" t="s">
        <v>5</v>
      </c>
      <c r="E31" s="3" t="s">
        <v>6</v>
      </c>
    </row>
    <row r="32" spans="1:5" ht="15.75" customHeight="1" x14ac:dyDescent="0.25">
      <c r="A32" s="2" t="s">
        <v>88</v>
      </c>
      <c r="B32" s="2" t="s">
        <v>3</v>
      </c>
      <c r="C32" s="2" t="s">
        <v>4</v>
      </c>
      <c r="D32" s="2" t="s">
        <v>5</v>
      </c>
      <c r="E32" s="2" t="s">
        <v>6</v>
      </c>
    </row>
    <row r="33" spans="1:5" ht="15.75" customHeight="1" x14ac:dyDescent="0.25">
      <c r="A33" s="3" t="s">
        <v>91</v>
      </c>
      <c r="B33" s="3" t="s">
        <v>3</v>
      </c>
      <c r="C33" s="3" t="s">
        <v>4</v>
      </c>
      <c r="D33" s="3" t="s">
        <v>5</v>
      </c>
      <c r="E33" s="3" t="s">
        <v>7</v>
      </c>
    </row>
    <row r="34" spans="1:5" ht="15.75" customHeight="1" x14ac:dyDescent="0.25">
      <c r="A34" s="2" t="s">
        <v>117</v>
      </c>
      <c r="B34" s="2" t="s">
        <v>3</v>
      </c>
      <c r="C34" s="2" t="s">
        <v>4</v>
      </c>
      <c r="D34" s="2" t="s">
        <v>5</v>
      </c>
      <c r="E34" s="2" t="s">
        <v>11</v>
      </c>
    </row>
    <row r="35" spans="1:5" ht="15.75" customHeight="1" x14ac:dyDescent="0.25">
      <c r="A35" s="3" t="s">
        <v>92</v>
      </c>
      <c r="B35" s="3" t="s">
        <v>9</v>
      </c>
      <c r="C35" s="3" t="s">
        <v>4</v>
      </c>
      <c r="D35" s="3" t="s">
        <v>5</v>
      </c>
      <c r="E35" s="3" t="s">
        <v>6</v>
      </c>
    </row>
    <row r="36" spans="1:5" ht="15.75" customHeight="1" x14ac:dyDescent="0.25">
      <c r="A36" s="2" t="s">
        <v>93</v>
      </c>
      <c r="B36" s="2" t="s">
        <v>3</v>
      </c>
      <c r="C36" s="2" t="s">
        <v>4</v>
      </c>
      <c r="D36" s="2" t="s">
        <v>12</v>
      </c>
      <c r="E36" s="2" t="s">
        <v>6</v>
      </c>
    </row>
    <row r="37" spans="1:5" ht="15.75" customHeight="1" x14ac:dyDescent="0.25">
      <c r="A37" s="3" t="s">
        <v>94</v>
      </c>
      <c r="B37" s="3" t="s">
        <v>3</v>
      </c>
      <c r="C37" s="3" t="s">
        <v>4</v>
      </c>
      <c r="D37" s="3" t="s">
        <v>5</v>
      </c>
      <c r="E37" s="3" t="s">
        <v>6</v>
      </c>
    </row>
    <row r="38" spans="1:5" ht="15.75" customHeight="1" x14ac:dyDescent="0.25">
      <c r="A38" s="2" t="s">
        <v>95</v>
      </c>
      <c r="B38" s="2" t="s">
        <v>3</v>
      </c>
      <c r="C38" s="2" t="s">
        <v>4</v>
      </c>
      <c r="D38" s="2" t="s">
        <v>5</v>
      </c>
      <c r="E38" s="2" t="s">
        <v>6</v>
      </c>
    </row>
    <row r="39" spans="1:5" ht="15.75" customHeight="1" x14ac:dyDescent="0.25">
      <c r="A39" s="3" t="s">
        <v>96</v>
      </c>
      <c r="B39" s="3" t="s">
        <v>3</v>
      </c>
      <c r="C39" s="3" t="s">
        <v>4</v>
      </c>
      <c r="D39" s="3" t="s">
        <v>12</v>
      </c>
      <c r="E39" s="3" t="s">
        <v>6</v>
      </c>
    </row>
    <row r="40" spans="1:5" ht="15.75" customHeight="1" x14ac:dyDescent="0.25">
      <c r="A40" s="2" t="s">
        <v>97</v>
      </c>
      <c r="B40" s="2" t="s">
        <v>3</v>
      </c>
      <c r="C40" s="2" t="s">
        <v>4</v>
      </c>
      <c r="D40" s="2" t="s">
        <v>5</v>
      </c>
      <c r="E40" s="2" t="s">
        <v>6</v>
      </c>
    </row>
    <row r="41" spans="1:5" ht="15.75" customHeight="1" x14ac:dyDescent="0.25">
      <c r="A41" s="3" t="s">
        <v>118</v>
      </c>
      <c r="B41" s="3" t="s">
        <v>9</v>
      </c>
      <c r="C41" s="3" t="s">
        <v>8</v>
      </c>
      <c r="D41" s="3" t="s">
        <v>5</v>
      </c>
      <c r="E41" s="3" t="s">
        <v>11</v>
      </c>
    </row>
    <row r="42" spans="1:5" ht="15.75" customHeight="1" x14ac:dyDescent="0.25">
      <c r="A42" s="2" t="s">
        <v>119</v>
      </c>
      <c r="B42" s="2" t="s">
        <v>9</v>
      </c>
      <c r="C42" s="2" t="s">
        <v>4</v>
      </c>
      <c r="D42" s="2" t="s">
        <v>12</v>
      </c>
      <c r="E42" s="2" t="s">
        <v>11</v>
      </c>
    </row>
    <row r="43" spans="1:5" ht="15.75" customHeight="1" x14ac:dyDescent="0.25">
      <c r="A43" s="3" t="s">
        <v>120</v>
      </c>
      <c r="B43" s="3" t="s">
        <v>3</v>
      </c>
      <c r="C43" s="3" t="s">
        <v>4</v>
      </c>
      <c r="D43" s="3" t="s">
        <v>12</v>
      </c>
      <c r="E43" s="3" t="s">
        <v>11</v>
      </c>
    </row>
    <row r="44" spans="1:5" ht="15.75" customHeight="1" x14ac:dyDescent="0.25">
      <c r="A44" s="2" t="s">
        <v>98</v>
      </c>
      <c r="B44" s="2" t="s">
        <v>9</v>
      </c>
      <c r="C44" s="2" t="s">
        <v>4</v>
      </c>
      <c r="D44" s="2" t="s">
        <v>12</v>
      </c>
      <c r="E44" s="2" t="s">
        <v>7</v>
      </c>
    </row>
    <row r="45" spans="1:5" ht="15.75" customHeight="1" x14ac:dyDescent="0.25">
      <c r="A45" s="3" t="s">
        <v>99</v>
      </c>
      <c r="B45" s="3" t="s">
        <v>9</v>
      </c>
      <c r="C45" s="3" t="s">
        <v>4</v>
      </c>
      <c r="D45" s="3" t="s">
        <v>12</v>
      </c>
      <c r="E45" s="3" t="s">
        <v>7</v>
      </c>
    </row>
    <row r="46" spans="1:5" ht="15.75" customHeight="1" x14ac:dyDescent="0.25">
      <c r="A46" s="2" t="s">
        <v>100</v>
      </c>
      <c r="B46" s="2" t="s">
        <v>9</v>
      </c>
      <c r="C46" s="2" t="s">
        <v>4</v>
      </c>
      <c r="D46" s="2" t="s">
        <v>5</v>
      </c>
      <c r="E46" s="2" t="s">
        <v>6</v>
      </c>
    </row>
    <row r="47" spans="1:5" ht="15.75" customHeight="1" x14ac:dyDescent="0.25">
      <c r="A47" s="3" t="s">
        <v>121</v>
      </c>
      <c r="B47" s="3" t="s">
        <v>3</v>
      </c>
      <c r="C47" s="3" t="s">
        <v>8</v>
      </c>
      <c r="D47" s="3" t="s">
        <v>12</v>
      </c>
      <c r="E47" s="3" t="s">
        <v>11</v>
      </c>
    </row>
    <row r="48" spans="1:5" ht="15.75" customHeight="1" x14ac:dyDescent="0.25">
      <c r="A48" s="2" t="s">
        <v>101</v>
      </c>
      <c r="B48" s="2" t="s">
        <v>9</v>
      </c>
      <c r="C48" s="2" t="s">
        <v>4</v>
      </c>
      <c r="D48" s="2" t="s">
        <v>5</v>
      </c>
      <c r="E48" s="2" t="s">
        <v>6</v>
      </c>
    </row>
    <row r="49" spans="1:5" ht="15.75" customHeight="1" x14ac:dyDescent="0.25">
      <c r="A49" s="3" t="s">
        <v>102</v>
      </c>
      <c r="B49" s="3" t="s">
        <v>3</v>
      </c>
      <c r="C49" s="3" t="s">
        <v>4</v>
      </c>
      <c r="D49" s="3" t="s">
        <v>12</v>
      </c>
      <c r="E49" s="3" t="s">
        <v>6</v>
      </c>
    </row>
    <row r="50" spans="1:5" ht="15.75" customHeight="1" x14ac:dyDescent="0.25">
      <c r="A50" s="2" t="s">
        <v>122</v>
      </c>
      <c r="B50" s="2" t="s">
        <v>3</v>
      </c>
      <c r="C50" s="2" t="s">
        <v>4</v>
      </c>
      <c r="D50" s="2" t="s">
        <v>5</v>
      </c>
      <c r="E50" s="2" t="s">
        <v>11</v>
      </c>
    </row>
    <row r="51" spans="1:5" ht="12.5" x14ac:dyDescent="0.25">
      <c r="A51" s="3" t="s">
        <v>80</v>
      </c>
      <c r="B51" s="3" t="s">
        <v>9</v>
      </c>
      <c r="C51" s="3" t="s">
        <v>4</v>
      </c>
      <c r="D51" s="3" t="s">
        <v>5</v>
      </c>
      <c r="E51" s="3" t="s">
        <v>7</v>
      </c>
    </row>
    <row r="52" spans="1:5" ht="12.5" x14ac:dyDescent="0.25">
      <c r="A52" s="2" t="s">
        <v>77</v>
      </c>
      <c r="B52" s="2" t="s">
        <v>9</v>
      </c>
      <c r="C52" s="2" t="s">
        <v>4</v>
      </c>
      <c r="D52" s="2" t="s">
        <v>12</v>
      </c>
      <c r="E52" s="2" t="s">
        <v>7</v>
      </c>
    </row>
    <row r="53" spans="1:5" ht="12.5" x14ac:dyDescent="0.25">
      <c r="A53" s="3" t="s">
        <v>103</v>
      </c>
      <c r="B53" s="3" t="s">
        <v>3</v>
      </c>
      <c r="C53" s="3" t="s">
        <v>4</v>
      </c>
      <c r="D53" s="3" t="s">
        <v>12</v>
      </c>
      <c r="E53" s="3" t="s">
        <v>7</v>
      </c>
    </row>
    <row r="54" spans="1:5" ht="12.5" x14ac:dyDescent="0.25">
      <c r="A54" s="2" t="s">
        <v>104</v>
      </c>
      <c r="B54" s="2" t="s">
        <v>3</v>
      </c>
      <c r="C54" s="2" t="s">
        <v>4</v>
      </c>
      <c r="D54" s="2" t="s">
        <v>12</v>
      </c>
      <c r="E54" s="2" t="s">
        <v>6</v>
      </c>
    </row>
    <row r="55" spans="1:5" ht="12.5" x14ac:dyDescent="0.25">
      <c r="A55" s="3" t="s">
        <v>74</v>
      </c>
      <c r="B55" s="3" t="s">
        <v>9</v>
      </c>
      <c r="C55" s="3" t="s">
        <v>4</v>
      </c>
      <c r="D55" s="3" t="s">
        <v>5</v>
      </c>
      <c r="E55" s="3" t="s">
        <v>7</v>
      </c>
    </row>
    <row r="56" spans="1:5" ht="12.5" x14ac:dyDescent="0.25">
      <c r="A56" s="2" t="s">
        <v>101</v>
      </c>
      <c r="B56" s="2" t="s">
        <v>9</v>
      </c>
      <c r="C56" s="2" t="s">
        <v>4</v>
      </c>
      <c r="D56" s="2" t="s">
        <v>12</v>
      </c>
      <c r="E56" s="2" t="s">
        <v>7</v>
      </c>
    </row>
    <row r="57" spans="1:5" ht="12.5" x14ac:dyDescent="0.25">
      <c r="A57" s="3" t="s">
        <v>123</v>
      </c>
      <c r="B57" s="3" t="s">
        <v>9</v>
      </c>
      <c r="C57" s="3" t="s">
        <v>4</v>
      </c>
      <c r="D57" s="3" t="s">
        <v>12</v>
      </c>
      <c r="E57" s="3" t="s">
        <v>11</v>
      </c>
    </row>
    <row r="58" spans="1:5" ht="12.5" x14ac:dyDescent="0.25">
      <c r="A58" s="2" t="s">
        <v>81</v>
      </c>
      <c r="B58" s="2" t="s">
        <v>3</v>
      </c>
      <c r="C58" s="2" t="s">
        <v>4</v>
      </c>
      <c r="D58" s="2" t="s">
        <v>5</v>
      </c>
      <c r="E58" s="2" t="s">
        <v>6</v>
      </c>
    </row>
    <row r="59" spans="1:5" ht="12.5" x14ac:dyDescent="0.25">
      <c r="A59" s="3" t="s">
        <v>105</v>
      </c>
      <c r="B59" s="3" t="s">
        <v>3</v>
      </c>
      <c r="C59" s="3" t="s">
        <v>4</v>
      </c>
      <c r="D59" s="3" t="s">
        <v>5</v>
      </c>
      <c r="E59" s="3" t="s">
        <v>6</v>
      </c>
    </row>
    <row r="60" spans="1:5" ht="12.5" x14ac:dyDescent="0.25">
      <c r="A60" s="2" t="s">
        <v>106</v>
      </c>
      <c r="B60" s="2" t="s">
        <v>3</v>
      </c>
      <c r="C60" s="2" t="s">
        <v>4</v>
      </c>
      <c r="D60" s="2" t="s">
        <v>5</v>
      </c>
      <c r="E60" s="2" t="s">
        <v>6</v>
      </c>
    </row>
    <row r="61" spans="1:5" ht="12.5" x14ac:dyDescent="0.25">
      <c r="A61" s="3" t="s">
        <v>107</v>
      </c>
      <c r="B61" s="3" t="s">
        <v>3</v>
      </c>
      <c r="C61" s="3" t="s">
        <v>4</v>
      </c>
      <c r="D61" s="3" t="s">
        <v>5</v>
      </c>
      <c r="E61" s="3" t="s">
        <v>6</v>
      </c>
    </row>
    <row r="62" spans="1:5" ht="12.5" x14ac:dyDescent="0.25">
      <c r="A62" s="2" t="s">
        <v>124</v>
      </c>
      <c r="B62" s="2" t="s">
        <v>3</v>
      </c>
      <c r="C62" s="2" t="s">
        <v>4</v>
      </c>
      <c r="D62" s="2" t="s">
        <v>5</v>
      </c>
      <c r="E62" s="2" t="s">
        <v>11</v>
      </c>
    </row>
    <row r="63" spans="1:5" ht="12.5" x14ac:dyDescent="0.25">
      <c r="A63" s="3" t="s">
        <v>72</v>
      </c>
      <c r="B63" s="3" t="s">
        <v>3</v>
      </c>
      <c r="C63" s="3" t="s">
        <v>8</v>
      </c>
      <c r="D63" s="3" t="s">
        <v>5</v>
      </c>
      <c r="E63" s="3" t="s">
        <v>6</v>
      </c>
    </row>
    <row r="64" spans="1:5" ht="12.5" x14ac:dyDescent="0.25">
      <c r="A64" s="2" t="s">
        <v>108</v>
      </c>
      <c r="B64" s="2" t="s">
        <v>3</v>
      </c>
      <c r="C64" s="2" t="s">
        <v>4</v>
      </c>
      <c r="D64" s="2" t="s">
        <v>5</v>
      </c>
      <c r="E64" s="2" t="s">
        <v>6</v>
      </c>
    </row>
    <row r="65" spans="1:5" ht="12.5" x14ac:dyDescent="0.25">
      <c r="A65" s="3" t="s">
        <v>79</v>
      </c>
      <c r="B65" s="3" t="s">
        <v>3</v>
      </c>
      <c r="C65" s="3" t="s">
        <v>8</v>
      </c>
      <c r="D65" s="3" t="s">
        <v>5</v>
      </c>
      <c r="E65" s="3" t="s">
        <v>6</v>
      </c>
    </row>
    <row r="66" spans="1:5" ht="12.5" x14ac:dyDescent="0.25">
      <c r="A66" s="2" t="s">
        <v>109</v>
      </c>
      <c r="B66" s="2" t="s">
        <v>9</v>
      </c>
      <c r="C66" s="2" t="s">
        <v>4</v>
      </c>
      <c r="D66" s="2" t="s">
        <v>5</v>
      </c>
      <c r="E66" s="2" t="s">
        <v>6</v>
      </c>
    </row>
    <row r="67" spans="1:5" ht="12.5" x14ac:dyDescent="0.25">
      <c r="A67" s="3" t="s">
        <v>110</v>
      </c>
      <c r="B67" s="3" t="s">
        <v>3</v>
      </c>
      <c r="C67" s="3" t="s">
        <v>4</v>
      </c>
      <c r="D67" s="3" t="s">
        <v>5</v>
      </c>
      <c r="E67" s="3" t="s">
        <v>7</v>
      </c>
    </row>
    <row r="68" spans="1:5" ht="12.5" x14ac:dyDescent="0.25">
      <c r="A68" s="2" t="s">
        <v>80</v>
      </c>
      <c r="B68" s="2" t="s">
        <v>3</v>
      </c>
      <c r="C68" s="2" t="s">
        <v>4</v>
      </c>
      <c r="D68" s="2" t="s">
        <v>12</v>
      </c>
      <c r="E68" s="2" t="s">
        <v>6</v>
      </c>
    </row>
    <row r="69" spans="1:5" ht="12.5" x14ac:dyDescent="0.25">
      <c r="A69" s="3" t="s">
        <v>77</v>
      </c>
      <c r="B69" s="3" t="s">
        <v>3</v>
      </c>
      <c r="C69" s="3" t="s">
        <v>4</v>
      </c>
      <c r="D69" s="3" t="s">
        <v>5</v>
      </c>
      <c r="E69" s="3" t="s">
        <v>6</v>
      </c>
    </row>
    <row r="70" spans="1:5" ht="12.5" x14ac:dyDescent="0.25">
      <c r="A70" s="2" t="s">
        <v>91</v>
      </c>
      <c r="B70" s="2" t="s">
        <v>9</v>
      </c>
      <c r="C70" s="2" t="s">
        <v>4</v>
      </c>
      <c r="D70" s="2" t="s">
        <v>5</v>
      </c>
      <c r="E70" s="2" t="s">
        <v>6</v>
      </c>
    </row>
    <row r="71" spans="1:5" ht="12.5" x14ac:dyDescent="0.25">
      <c r="A71" s="4" t="s">
        <v>111</v>
      </c>
      <c r="B71" s="4" t="s">
        <v>9</v>
      </c>
      <c r="C71" s="4" t="s">
        <v>4</v>
      </c>
      <c r="D71" s="4" t="s">
        <v>5</v>
      </c>
      <c r="E71" s="4" t="s">
        <v>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UEQ </vt:lpstr>
      <vt:lpstr>Form Responden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 Faniru Pakuning Desak</dc:creator>
  <cp:lastModifiedBy>GG Faniru Pakuning Desak</cp:lastModifiedBy>
  <dcterms:created xsi:type="dcterms:W3CDTF">2025-10-19T08:11:16Z</dcterms:created>
  <dcterms:modified xsi:type="dcterms:W3CDTF">2025-11-18T11:04:16Z</dcterms:modified>
</cp:coreProperties>
</file>